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 yWindow="405" windowWidth="15315" windowHeight="5910" activeTab="1"/>
  </bookViews>
  <sheets>
    <sheet name="Feuil2" sheetId="20" r:id="rId1"/>
    <sheet name="annexe 2 (2)" sheetId="15" r:id="rId2"/>
    <sheet name="Feuil1" sheetId="19" r:id="rId3"/>
    <sheet name="Feuil3" sheetId="21" r:id="rId4"/>
  </sheets>
  <definedNames>
    <definedName name="_xlnm._FilterDatabase" localSheetId="1" hidden="1">'annexe 2 (2)'!$A$32:$L$428</definedName>
    <definedName name="_xlnm.Print_Titles" localSheetId="1">'annexe 2 (2)'!$32:$32</definedName>
    <definedName name="_xlnm.Print_Area" localSheetId="1">'annexe 2 (2)'!$A$1:$G$302</definedName>
  </definedNames>
  <calcPr calcId="145621"/>
  <pivotCaches>
    <pivotCache cacheId="0" r:id="rId5"/>
  </pivotCaches>
</workbook>
</file>

<file path=xl/calcChain.xml><?xml version="1.0" encoding="utf-8"?>
<calcChain xmlns="http://schemas.openxmlformats.org/spreadsheetml/2006/main">
  <c r="L29" i="15" l="1"/>
  <c r="C28" i="15"/>
  <c r="H30" i="15" l="1"/>
</calcChain>
</file>

<file path=xl/sharedStrings.xml><?xml version="1.0" encoding="utf-8"?>
<sst xmlns="http://schemas.openxmlformats.org/spreadsheetml/2006/main" count="2026" uniqueCount="854">
  <si>
    <t xml:space="preserve">   Annexe 2 : Flore</t>
  </si>
  <si>
    <t>Nomenclature utilisée :</t>
  </si>
  <si>
    <t>Référence :</t>
  </si>
  <si>
    <t>Nom scientifique</t>
  </si>
  <si>
    <t>Nom français</t>
  </si>
  <si>
    <t>Rareté</t>
  </si>
  <si>
    <t>Indigénat</t>
  </si>
  <si>
    <t>Protection</t>
  </si>
  <si>
    <t>Protégée au niveau national (PN)</t>
  </si>
  <si>
    <t>Très Rare (TR)</t>
  </si>
  <si>
    <t>Rare (R)</t>
  </si>
  <si>
    <t>Assez rare (AR)</t>
  </si>
  <si>
    <t>Assez commune (AC)</t>
  </si>
  <si>
    <t>Total</t>
  </si>
  <si>
    <t>Peu commune (PC)</t>
  </si>
  <si>
    <t>Commune (C)</t>
  </si>
  <si>
    <t>Très commune (TC)</t>
  </si>
  <si>
    <t>Subspontanée, naturalisée, adventice, plantée ou cultivée (SNAPC)</t>
  </si>
  <si>
    <t>Catalogue de la flore vasculaire de la région Rhône-Alpes (version de mai 2011) établi par les conservatoires botaniques nationaux alpin et du Massif Central.</t>
  </si>
  <si>
    <t>Achillée millefeuille</t>
  </si>
  <si>
    <t>Agrostide stolonifère</t>
  </si>
  <si>
    <t>Alliaire officinale</t>
  </si>
  <si>
    <t>Armoise commune</t>
  </si>
  <si>
    <t>Bouleau verruqueux</t>
  </si>
  <si>
    <t>Brachypode des rochers</t>
  </si>
  <si>
    <t>Brachypode des bois</t>
  </si>
  <si>
    <t>Laîche glauque</t>
  </si>
  <si>
    <t>Laîche hérissée</t>
  </si>
  <si>
    <t>Centaurée jacée</t>
  </si>
  <si>
    <t>Cirse des champs</t>
  </si>
  <si>
    <t>Cornouiller sanguin</t>
  </si>
  <si>
    <t>Noisetier</t>
  </si>
  <si>
    <t>Aubépine à un style</t>
  </si>
  <si>
    <t>Dactyle aggloméré</t>
  </si>
  <si>
    <t>Carotte sauvage</t>
  </si>
  <si>
    <t>Canche cespiteuse</t>
  </si>
  <si>
    <t>Épilobe hérissé</t>
  </si>
  <si>
    <t>Vergerette annuelle</t>
  </si>
  <si>
    <t>Euphorbe petit-cyprès</t>
  </si>
  <si>
    <t>Frêne élevé</t>
  </si>
  <si>
    <t>Gaillet gratteron</t>
  </si>
  <si>
    <t>Benoîte commune</t>
  </si>
  <si>
    <t>Houlque laineuse</t>
  </si>
  <si>
    <t>Millepertuis perforé</t>
  </si>
  <si>
    <t>Jonc glauque</t>
  </si>
  <si>
    <t>Knautie des champs</t>
  </si>
  <si>
    <t>Lamier maculé</t>
  </si>
  <si>
    <t>Lotier corniculé</t>
  </si>
  <si>
    <t>Roseau commun</t>
  </si>
  <si>
    <t>Plantain lancéolé</t>
  </si>
  <si>
    <t>Plantain majeur</t>
  </si>
  <si>
    <t>Pâturin annuel</t>
  </si>
  <si>
    <t>Pâturin des prés</t>
  </si>
  <si>
    <t>Pâturin commun</t>
  </si>
  <si>
    <t>Potentille tormentille</t>
  </si>
  <si>
    <t>Renoncule rampante</t>
  </si>
  <si>
    <t>Sureau noir</t>
  </si>
  <si>
    <t>Orpin blanc</t>
  </si>
  <si>
    <t>Trèfle des prés</t>
  </si>
  <si>
    <t>Trèfle rampant</t>
  </si>
  <si>
    <t>Véronique de Perse</t>
  </si>
  <si>
    <t>Vesce des haies</t>
  </si>
  <si>
    <t>C</t>
  </si>
  <si>
    <t>AC</t>
  </si>
  <si>
    <t>R</t>
  </si>
  <si>
    <t>PC</t>
  </si>
  <si>
    <t>AR</t>
  </si>
  <si>
    <t>LC</t>
  </si>
  <si>
    <t>DD</t>
  </si>
  <si>
    <t>EN</t>
  </si>
  <si>
    <t>NT</t>
  </si>
  <si>
    <t>TC</t>
  </si>
  <si>
    <t>TR</t>
  </si>
  <si>
    <t>Statut de protection et rareté</t>
  </si>
  <si>
    <t>Protégée au niveau régional et départemental (PR-PD)</t>
  </si>
  <si>
    <t>VU</t>
  </si>
  <si>
    <t>CR</t>
  </si>
  <si>
    <t>Liste Rouge Régionale UICN</t>
  </si>
  <si>
    <t>Catégorie UICN</t>
  </si>
  <si>
    <t>En danger critique d'extinction</t>
  </si>
  <si>
    <t>En danger</t>
  </si>
  <si>
    <t>Vulnérable</t>
  </si>
  <si>
    <t>Quasi-menacé</t>
  </si>
  <si>
    <t>Préoccupation mineure</t>
  </si>
  <si>
    <t>Données insuffisantes</t>
  </si>
  <si>
    <t>NA</t>
  </si>
  <si>
    <t>?/-</t>
  </si>
  <si>
    <t>Totaux</t>
  </si>
  <si>
    <t>Cirse commun</t>
  </si>
  <si>
    <t>Lampsane commune</t>
  </si>
  <si>
    <t>Luzerne lupuline</t>
  </si>
  <si>
    <t>Chiendent des chiens</t>
  </si>
  <si>
    <t>LRR</t>
  </si>
  <si>
    <t xml:space="preserve">Statut de menace non précisé </t>
  </si>
  <si>
    <t xml:space="preserve">Non applicable - Non evalué </t>
  </si>
  <si>
    <t>LRN</t>
  </si>
  <si>
    <t>Urtica dioica</t>
  </si>
  <si>
    <t>Trifolium repens</t>
  </si>
  <si>
    <t>Poa trivialis</t>
  </si>
  <si>
    <t>Cornus sanguinea</t>
  </si>
  <si>
    <t>Elytrigia repens</t>
  </si>
  <si>
    <t>Erable sycomore</t>
  </si>
  <si>
    <t>Aigremoine eupatoire</t>
  </si>
  <si>
    <t>Fromental</t>
  </si>
  <si>
    <t>Liseron des haies</t>
  </si>
  <si>
    <t>Capselle bourse-à-pasteur</t>
  </si>
  <si>
    <t>Céraiste aggloméré</t>
  </si>
  <si>
    <t>Vipérine commune</t>
  </si>
  <si>
    <t>Chiendent rampant</t>
  </si>
  <si>
    <t>Fétuque faux-roseau</t>
  </si>
  <si>
    <t>Gaillet mollugine</t>
  </si>
  <si>
    <t>Gléchome lierre terrestre</t>
  </si>
  <si>
    <t>Troène commun</t>
  </si>
  <si>
    <t>Ray-grass commun</t>
  </si>
  <si>
    <t>Peuplier noir</t>
  </si>
  <si>
    <t>Potentille rampante</t>
  </si>
  <si>
    <t>Prunellier</t>
  </si>
  <si>
    <t>Chêne rouvre</t>
  </si>
  <si>
    <t>Grande Patience</t>
  </si>
  <si>
    <t>Saule blanc</t>
  </si>
  <si>
    <t>Séneçon commun</t>
  </si>
  <si>
    <t>Laiteron maraîcher</t>
  </si>
  <si>
    <t>Pissenlit</t>
  </si>
  <si>
    <t>Grande Ortie</t>
  </si>
  <si>
    <t>Viorne lantane</t>
  </si>
  <si>
    <t>SNAPC</t>
  </si>
  <si>
    <t>TAXREF v8.0, référentiel taxonomique pour la France. Muséum national d'histoire naturelle (MNHN)</t>
  </si>
  <si>
    <t>Achillea millefolium</t>
  </si>
  <si>
    <t>Agrimonia eupatoria</t>
  </si>
  <si>
    <t>Brachypodium rupestre</t>
  </si>
  <si>
    <t>Anisantha sterilis</t>
  </si>
  <si>
    <t>Capsella bursa-pastoris</t>
  </si>
  <si>
    <t>Chaenorrhinum minus</t>
  </si>
  <si>
    <t>Cirsium vulgare</t>
  </si>
  <si>
    <t>Crepis setosa</t>
  </si>
  <si>
    <t>Daucus carota</t>
  </si>
  <si>
    <t>Deschampsia cespitosa</t>
  </si>
  <si>
    <t>Echium vulgare</t>
  </si>
  <si>
    <t>Lactuca serriola</t>
  </si>
  <si>
    <t>Lamium maculatum</t>
  </si>
  <si>
    <t>Lotus corniculatus</t>
  </si>
  <si>
    <t>Lycopus europaeus</t>
  </si>
  <si>
    <t>Medicago lupulina</t>
  </si>
  <si>
    <t>Melilotus albus</t>
  </si>
  <si>
    <t>Origanum vulgare</t>
  </si>
  <si>
    <t>Phragmites australis</t>
  </si>
  <si>
    <t>Plantago lanceolata</t>
  </si>
  <si>
    <t>Poa annua</t>
  </si>
  <si>
    <t>Populus nigra</t>
  </si>
  <si>
    <t>Prunus avium</t>
  </si>
  <si>
    <t>Quercus robur</t>
  </si>
  <si>
    <t>Salix alba</t>
  </si>
  <si>
    <t>Poterium sanguisorba</t>
  </si>
  <si>
    <t>Sedum album</t>
  </si>
  <si>
    <t>Senecio vulgaris</t>
  </si>
  <si>
    <t>Silene vulgaris</t>
  </si>
  <si>
    <t>Viburnum lantana</t>
  </si>
  <si>
    <t>Vicia cracca</t>
  </si>
  <si>
    <t>Viscum album</t>
  </si>
  <si>
    <t>Erable plane</t>
  </si>
  <si>
    <t>Sabline à feuilles de Serpolet</t>
  </si>
  <si>
    <t>Brome stérile</t>
  </si>
  <si>
    <t>Buddléia de David</t>
  </si>
  <si>
    <t>Laîche en épis</t>
  </si>
  <si>
    <t>Petite Linaire</t>
  </si>
  <si>
    <t>Chénopode blanc</t>
  </si>
  <si>
    <t>Clématite des haies</t>
  </si>
  <si>
    <t>Crépide à soies</t>
  </si>
  <si>
    <t>Eupatoire chanvrine</t>
  </si>
  <si>
    <t>Fétuque rouge</t>
  </si>
  <si>
    <t>Géranium colombin</t>
  </si>
  <si>
    <t>Géranium herbe-à-Robert</t>
  </si>
  <si>
    <t>Laitue scariole</t>
  </si>
  <si>
    <t>Gesse à larges feuilles</t>
  </si>
  <si>
    <t>Chèvrefeuille à balais</t>
  </si>
  <si>
    <t>Lycope d'Europe</t>
  </si>
  <si>
    <t>Mélilot blanc</t>
  </si>
  <si>
    <t>Onagre bisannuelle</t>
  </si>
  <si>
    <t>Marjolaine sauvage</t>
  </si>
  <si>
    <t>Grand Coquelicot</t>
  </si>
  <si>
    <t>Vigne-vierge</t>
  </si>
  <si>
    <t>Panais cultivé</t>
  </si>
  <si>
    <t>Merisier</t>
  </si>
  <si>
    <t>Robinier faux-acacia</t>
  </si>
  <si>
    <t>Églantier des chiens</t>
  </si>
  <si>
    <t>Ronce bleuâtre</t>
  </si>
  <si>
    <t xml:space="preserve">Petite Sanguisorbe </t>
  </si>
  <si>
    <t>Saponaire officinale</t>
  </si>
  <si>
    <t>Coronille bigarrée</t>
  </si>
  <si>
    <t>Séneçon jacobée</t>
  </si>
  <si>
    <t>Silène commun</t>
  </si>
  <si>
    <t>Solidage géant</t>
  </si>
  <si>
    <t>Trèfle des champs</t>
  </si>
  <si>
    <t>Trèfle hybride</t>
  </si>
  <si>
    <t>Vesce à épis</t>
  </si>
  <si>
    <t>Vesce cultivée</t>
  </si>
  <si>
    <t>Violette hérissée</t>
  </si>
  <si>
    <t>Gui</t>
  </si>
  <si>
    <t>Cardamine impatiens</t>
  </si>
  <si>
    <t>Herniaria hirsuta</t>
  </si>
  <si>
    <t>Malva sylvestris</t>
  </si>
  <si>
    <t>Nasturtium officinale</t>
  </si>
  <si>
    <t>Salix purpurea</t>
  </si>
  <si>
    <t>Salvia pratensis</t>
  </si>
  <si>
    <t>Veronica beccabunga</t>
  </si>
  <si>
    <t>Cardamine impatiente</t>
  </si>
  <si>
    <t>Laîche des marais</t>
  </si>
  <si>
    <t>Laîche des bois</t>
  </si>
  <si>
    <t>Céraiste commun</t>
  </si>
  <si>
    <t>Prêle des champs</t>
  </si>
  <si>
    <t>Herniaire hirsute</t>
  </si>
  <si>
    <t>Millepertuis à quatre ailes</t>
  </si>
  <si>
    <t>Jonc articulé</t>
  </si>
  <si>
    <t>Lythrum salicaire</t>
  </si>
  <si>
    <t>Mauve musquée</t>
  </si>
  <si>
    <t>Mauve sauvage</t>
  </si>
  <si>
    <t>Cresson officinale</t>
  </si>
  <si>
    <t>Oxalide corniculée</t>
  </si>
  <si>
    <t>Patience à feuilles obtuses</t>
  </si>
  <si>
    <t>Saule pourpre</t>
  </si>
  <si>
    <t>Sauge des prés</t>
  </si>
  <si>
    <t>Mouron blanc</t>
  </si>
  <si>
    <t>Massette à larges feuilles</t>
  </si>
  <si>
    <t>Cresson de cheval</t>
  </si>
  <si>
    <t>Acer campestre</t>
  </si>
  <si>
    <t>Carpinus betulus</t>
  </si>
  <si>
    <t>Centaurea jacea</t>
  </si>
  <si>
    <t>Cruciata laevipes</t>
  </si>
  <si>
    <t>Schedonorus pratensis</t>
  </si>
  <si>
    <t>Anthriscus sylvestris</t>
  </si>
  <si>
    <t>Galeopsis tetrahit</t>
  </si>
  <si>
    <t>Veronica chamaedrys</t>
  </si>
  <si>
    <t>Erable champêtre</t>
  </si>
  <si>
    <t>Cerfeuil des bois</t>
  </si>
  <si>
    <t>Charme</t>
  </si>
  <si>
    <t>Gaillet croisette</t>
  </si>
  <si>
    <t>Epilobe à feuilles étroites</t>
  </si>
  <si>
    <t>Fétuque des prés</t>
  </si>
  <si>
    <t>Galéopsis tétrahit</t>
  </si>
  <si>
    <t>Noyer royal</t>
  </si>
  <si>
    <t>Phléole des prés</t>
  </si>
  <si>
    <t>Saule marsault</t>
  </si>
  <si>
    <t>Trisètre jaunâtre</t>
  </si>
  <si>
    <t>Véronique petit-chêne</t>
  </si>
  <si>
    <t>Ronce indéterminée</t>
  </si>
  <si>
    <t>Salix cinerea</t>
  </si>
  <si>
    <t>Saule cendré</t>
  </si>
  <si>
    <t>Statut inconnu/Non évalué</t>
  </si>
  <si>
    <t>Liste des plantes vasculaires recensées 2018</t>
  </si>
  <si>
    <t>Acer platanoides</t>
  </si>
  <si>
    <t>Acer pseudoplatanus</t>
  </si>
  <si>
    <t>Actaea spicata</t>
  </si>
  <si>
    <t>Actée en épi</t>
  </si>
  <si>
    <t>Adenostyles alliariae</t>
  </si>
  <si>
    <t>Adénostyle à feuilles d'alliaire</t>
  </si>
  <si>
    <t>Aegopodium podagraria</t>
  </si>
  <si>
    <t>Égopode podagraire</t>
  </si>
  <si>
    <t>Agrostis stolonifera</t>
  </si>
  <si>
    <t>Ajuga reptans</t>
  </si>
  <si>
    <t>Bugle rampante</t>
  </si>
  <si>
    <t>Allium ursinum</t>
  </si>
  <si>
    <t>Ail des ours</t>
  </si>
  <si>
    <t>Alnus incana</t>
  </si>
  <si>
    <t>Aulne blanc</t>
  </si>
  <si>
    <t>Angelica sylvestris</t>
  </si>
  <si>
    <t>Angélique des bois</t>
  </si>
  <si>
    <t>Anthoxanthum odoratum</t>
  </si>
  <si>
    <t>Flouve odorante</t>
  </si>
  <si>
    <t>Anthyllis vulneraria</t>
  </si>
  <si>
    <t>Anthyllide vulnéraire</t>
  </si>
  <si>
    <t>Aquilegia vulgaris</t>
  </si>
  <si>
    <t>Ancolie commune</t>
  </si>
  <si>
    <t>Arctium lappa</t>
  </si>
  <si>
    <t>Grande Bardane</t>
  </si>
  <si>
    <t>Arrhenatherum elatius</t>
  </si>
  <si>
    <t>Artemisia vulgaris</t>
  </si>
  <si>
    <t>Aruncus dioicus</t>
  </si>
  <si>
    <t>Barbe-de-bouc</t>
  </si>
  <si>
    <t>Athyrium filix-femina</t>
  </si>
  <si>
    <t>Fougère femelle</t>
  </si>
  <si>
    <t>Avenula pubescens</t>
  </si>
  <si>
    <t>Avoine pubescente</t>
  </si>
  <si>
    <t>Betula pendula</t>
  </si>
  <si>
    <t>Brachypodium sylvaticum</t>
  </si>
  <si>
    <t>Briza media</t>
  </si>
  <si>
    <t>Brize intermédiaire</t>
  </si>
  <si>
    <t>Bromopsis benekenii</t>
  </si>
  <si>
    <t>Brome de Beneken</t>
  </si>
  <si>
    <t>Bromopsis erecta</t>
  </si>
  <si>
    <t>Brome érigé</t>
  </si>
  <si>
    <t>Buddleja davidii</t>
  </si>
  <si>
    <t>Caltha palustris</t>
  </si>
  <si>
    <t>Populage des marais</t>
  </si>
  <si>
    <t>Convolvulus sepium</t>
  </si>
  <si>
    <t>Campanula rhomboidalis</t>
  </si>
  <si>
    <t>Campanule rhomboïdale</t>
  </si>
  <si>
    <t>Carex acutiformis</t>
  </si>
  <si>
    <t>Carex davalliana</t>
  </si>
  <si>
    <t>Laîche de Davall</t>
  </si>
  <si>
    <t>Carex flacca</t>
  </si>
  <si>
    <t>Carex flava</t>
  </si>
  <si>
    <t>Laîche jaunâtre</t>
  </si>
  <si>
    <t>Carex hirta</t>
  </si>
  <si>
    <t>Carex hostiana</t>
  </si>
  <si>
    <t>Laîche blonde</t>
  </si>
  <si>
    <t>Carex nigra</t>
  </si>
  <si>
    <t>Laîche noire</t>
  </si>
  <si>
    <t>Carex pairae</t>
  </si>
  <si>
    <t>Laîche de Paira</t>
  </si>
  <si>
    <t>Carex panicea</t>
  </si>
  <si>
    <t>Laîche bleuâtre</t>
  </si>
  <si>
    <t>Carex spicata</t>
  </si>
  <si>
    <t>Carex sylvatica</t>
  </si>
  <si>
    <t>Carum carvi</t>
  </si>
  <si>
    <t>Cumin des prés</t>
  </si>
  <si>
    <t>Cerastium fontanum subsp. vulgare</t>
  </si>
  <si>
    <t>Cerastium glomeratum</t>
  </si>
  <si>
    <t>Circaea lutetiana</t>
  </si>
  <si>
    <t>Circée de Paris</t>
  </si>
  <si>
    <t>Cirsium arvense</t>
  </si>
  <si>
    <t>Cirsium eriophorum</t>
  </si>
  <si>
    <t>Cirse laineux</t>
  </si>
  <si>
    <t>Cirsium palustre</t>
  </si>
  <si>
    <t>Cirse des marais</t>
  </si>
  <si>
    <t>Clematis vitalba</t>
  </si>
  <si>
    <t>Colchicum autumnale</t>
  </si>
  <si>
    <t>Colchique d'automne</t>
  </si>
  <si>
    <t>Corylus avellana</t>
  </si>
  <si>
    <t>Crataegus monogyna</t>
  </si>
  <si>
    <t>Crepis biennis</t>
  </si>
  <si>
    <t>Crépide bisannuelle</t>
  </si>
  <si>
    <t>Crépide à tiges capillaires</t>
  </si>
  <si>
    <t>Dactylis glomerata</t>
  </si>
  <si>
    <t>Dactylorhiza maculata</t>
  </si>
  <si>
    <t>Orchis tacheté</t>
  </si>
  <si>
    <t>Dryopteris filix-mas</t>
  </si>
  <si>
    <t>Fougère mâle</t>
  </si>
  <si>
    <t>Epilobium angustifolium</t>
  </si>
  <si>
    <t>Epilobium hirsutum</t>
  </si>
  <si>
    <t>Equisetum arvense</t>
  </si>
  <si>
    <t>Equisetum palustre</t>
  </si>
  <si>
    <t>Prêle des marais</t>
  </si>
  <si>
    <t>Erigeron annuus</t>
  </si>
  <si>
    <t>Eriophorum latifolium</t>
  </si>
  <si>
    <t>Linaigrette à feuilles larges</t>
  </si>
  <si>
    <t>Eupatorium cannabinum</t>
  </si>
  <si>
    <t>Euphorbia cyparissias</t>
  </si>
  <si>
    <t>Fagus sylvatica</t>
  </si>
  <si>
    <t>Hêtre</t>
  </si>
  <si>
    <t>Schedonorus arundinaceus</t>
  </si>
  <si>
    <t>Festuca rubra</t>
  </si>
  <si>
    <t>Filipendula ulmaria</t>
  </si>
  <si>
    <t>Spirée ulmaire</t>
  </si>
  <si>
    <t>Fragaria vesca</t>
  </si>
  <si>
    <t>Fraisier des bois</t>
  </si>
  <si>
    <t>Frangula dodonei</t>
  </si>
  <si>
    <t>Bourdaine</t>
  </si>
  <si>
    <t>Fraxinus excelsior</t>
  </si>
  <si>
    <t>Galium aparine</t>
  </si>
  <si>
    <t>Galium mollugo</t>
  </si>
  <si>
    <t>Galium odoratum</t>
  </si>
  <si>
    <t>Aspérule odorante</t>
  </si>
  <si>
    <t>Galium palustre</t>
  </si>
  <si>
    <t>Gaillet des marais</t>
  </si>
  <si>
    <t>Galium rotundifolium</t>
  </si>
  <si>
    <t>Gaillet à feuilles rondes</t>
  </si>
  <si>
    <t>Galium uliginosum</t>
  </si>
  <si>
    <t>Gaillet des fanges</t>
  </si>
  <si>
    <t>Galium verum</t>
  </si>
  <si>
    <t>Gaillet vrai</t>
  </si>
  <si>
    <t>Geranium sylvaticum</t>
  </si>
  <si>
    <t>Géranium des bois</t>
  </si>
  <si>
    <t>Geum urbanum</t>
  </si>
  <si>
    <t>Glechoma hederacea</t>
  </si>
  <si>
    <t>Glyceria notata</t>
  </si>
  <si>
    <t>Glycérie à feuilles pliées</t>
  </si>
  <si>
    <t>Helleborus foetidus</t>
  </si>
  <si>
    <t>Hellébore fétide</t>
  </si>
  <si>
    <t>Heracleum sphondylium</t>
  </si>
  <si>
    <t>Grande Berce</t>
  </si>
  <si>
    <t>Holcus lanatus</t>
  </si>
  <si>
    <t>Hordelymus europaeus</t>
  </si>
  <si>
    <t>Orge d'Europe</t>
  </si>
  <si>
    <t>Humulus lupulus</t>
  </si>
  <si>
    <t>Houblon</t>
  </si>
  <si>
    <t>Hypericum perforatum</t>
  </si>
  <si>
    <t>Hypericum tetrapterum</t>
  </si>
  <si>
    <t>Ilex aquifolium</t>
  </si>
  <si>
    <t>Grand Houx</t>
  </si>
  <si>
    <t>Impatiens glandulifera</t>
  </si>
  <si>
    <t>Balsamine de l'Himalaya</t>
  </si>
  <si>
    <t>Iris pseudacorus</t>
  </si>
  <si>
    <t>Iris jaune</t>
  </si>
  <si>
    <t>Juglans regia</t>
  </si>
  <si>
    <t>Juncus articulatus</t>
  </si>
  <si>
    <t>Juncus effusus</t>
  </si>
  <si>
    <t>Jonc épars</t>
  </si>
  <si>
    <t>Juncus inflexus</t>
  </si>
  <si>
    <t>Knautia arvensis</t>
  </si>
  <si>
    <t>Lapsana communis</t>
  </si>
  <si>
    <t>Lathyrus pratensis</t>
  </si>
  <si>
    <t>Gesse des prés</t>
  </si>
  <si>
    <t>Ligustrum vulgare</t>
  </si>
  <si>
    <t>Linum catharticum</t>
  </si>
  <si>
    <t>Lin cathartique</t>
  </si>
  <si>
    <t>Neottia ovata</t>
  </si>
  <si>
    <t>Listère à feuilles ovales</t>
  </si>
  <si>
    <t>Lolium perenne</t>
  </si>
  <si>
    <t>Lonicera xylosteum</t>
  </si>
  <si>
    <t>Lotus pedunculatus</t>
  </si>
  <si>
    <t>Lotier des marais</t>
  </si>
  <si>
    <t>Lysimachia vulgaris</t>
  </si>
  <si>
    <t>Lysimaque commune</t>
  </si>
  <si>
    <t>Lythrum salicaria</t>
  </si>
  <si>
    <t>Maianthemum bifolium</t>
  </si>
  <si>
    <t>Maianthème à deux feuilles</t>
  </si>
  <si>
    <t>Malva moschata</t>
  </si>
  <si>
    <t>Melica nutans</t>
  </si>
  <si>
    <t>Mélique penchée</t>
  </si>
  <si>
    <t>Melilotus officinalis</t>
  </si>
  <si>
    <t>Mélilot officinal</t>
  </si>
  <si>
    <t>Melittis melissophyllum</t>
  </si>
  <si>
    <t>Mélitte à feuilles de mélisse</t>
  </si>
  <si>
    <t>Mentha aquatica</t>
  </si>
  <si>
    <t>Menthe aquatique</t>
  </si>
  <si>
    <t>Mentha longifolia</t>
  </si>
  <si>
    <t>Menthe à longues feuilles</t>
  </si>
  <si>
    <t>Molinia caerulea</t>
  </si>
  <si>
    <t>Molinie bleue</t>
  </si>
  <si>
    <t>Lactuca muralis</t>
  </si>
  <si>
    <t>Laitue des murailles</t>
  </si>
  <si>
    <t>Myosotis decumbens</t>
  </si>
  <si>
    <t>Myosotis scorpioides</t>
  </si>
  <si>
    <t>Myosotis des marais</t>
  </si>
  <si>
    <t>Myosoton aquaticum</t>
  </si>
  <si>
    <t>Céraiste aquatique</t>
  </si>
  <si>
    <t>Orobanche caryophyllacea</t>
  </si>
  <si>
    <t>Orobanche à odeur d'Oeillet</t>
  </si>
  <si>
    <t>Oxalis acetosella</t>
  </si>
  <si>
    <t>Oxalide petite Oseille</t>
  </si>
  <si>
    <t>Paris quadrifolia</t>
  </si>
  <si>
    <t>Parisette</t>
  </si>
  <si>
    <t>Parthenocissus inserta</t>
  </si>
  <si>
    <t>Petasites hybridus</t>
  </si>
  <si>
    <t>Pétasite hybride</t>
  </si>
  <si>
    <t>Phleum pratense</t>
  </si>
  <si>
    <t>Phyteuma spicatum</t>
  </si>
  <si>
    <t>Raiponce en épis</t>
  </si>
  <si>
    <t>Picea abies</t>
  </si>
  <si>
    <t>Epicéa</t>
  </si>
  <si>
    <t>Pimpinella major</t>
  </si>
  <si>
    <t>Grand Boucage</t>
  </si>
  <si>
    <t>Plantago major</t>
  </si>
  <si>
    <t>Platanthera bifolia</t>
  </si>
  <si>
    <t>Platanthère à deux feuilles</t>
  </si>
  <si>
    <t>Poa nemoralis</t>
  </si>
  <si>
    <t>Pâturin des bois</t>
  </si>
  <si>
    <t>Poa pratensis</t>
  </si>
  <si>
    <t>Polygala vulgaris</t>
  </si>
  <si>
    <t>Polygale commun</t>
  </si>
  <si>
    <t>Polygonatum multiflorum</t>
  </si>
  <si>
    <t>Sceau-de-Salomon multiflore</t>
  </si>
  <si>
    <t>Potentilla erecta</t>
  </si>
  <si>
    <t>Potentilla reptans</t>
  </si>
  <si>
    <t>Prenanthes purpurea</t>
  </si>
  <si>
    <t>Prénanthe pourpre</t>
  </si>
  <si>
    <t>Prunus padus</t>
  </si>
  <si>
    <t>Cerisier à grappes</t>
  </si>
  <si>
    <t>Prunus spinosa</t>
  </si>
  <si>
    <t>Pyrus communis</t>
  </si>
  <si>
    <t>Poirier cultivé</t>
  </si>
  <si>
    <t>Ranunculus acris subsp. friesianus</t>
  </si>
  <si>
    <t xml:space="preserve">Renoncule de Fries </t>
  </si>
  <si>
    <t>Ranunculus repens</t>
  </si>
  <si>
    <t>Rhinanthus alectorolophus</t>
  </si>
  <si>
    <t>Rhinanthe crête-de-coq</t>
  </si>
  <si>
    <t>Ribes rubrum</t>
  </si>
  <si>
    <t>Groseillier rouge</t>
  </si>
  <si>
    <t>Robinia pseudoacacia</t>
  </si>
  <si>
    <t>Elymus caninus</t>
  </si>
  <si>
    <t>Rubus caesius</t>
  </si>
  <si>
    <t>Rubus idaeus</t>
  </si>
  <si>
    <t>Framboisier</t>
  </si>
  <si>
    <t>Rumex acetosa</t>
  </si>
  <si>
    <t>Rumex obtusifolius</t>
  </si>
  <si>
    <t>Salix caprea</t>
  </si>
  <si>
    <t>Sambucus nigra</t>
  </si>
  <si>
    <t>Sanicula europaea</t>
  </si>
  <si>
    <t>Sanicle d'Europe</t>
  </si>
  <si>
    <t>Saponaria officinalis</t>
  </si>
  <si>
    <t>Scirpus sylvaticus</t>
  </si>
  <si>
    <t>Scirpe des bois</t>
  </si>
  <si>
    <t>Scrophularia nodosa</t>
  </si>
  <si>
    <t>Scrofulaire noueuse</t>
  </si>
  <si>
    <t>Jacobaea vulgaris</t>
  </si>
  <si>
    <t>Senecio ovatus</t>
  </si>
  <si>
    <t>Séneçon de Fuchs</t>
  </si>
  <si>
    <t>Silaum silaus</t>
  </si>
  <si>
    <t>Silaüs des prés</t>
  </si>
  <si>
    <t>Lychnis flos-cuculi</t>
  </si>
  <si>
    <t>Silène fleur-de-coucou</t>
  </si>
  <si>
    <t>Solidago gigantea</t>
  </si>
  <si>
    <t>Sonchus oleraceus</t>
  </si>
  <si>
    <t>Sorbus aria</t>
  </si>
  <si>
    <t>Alisier blanc</t>
  </si>
  <si>
    <t>Sorbus aucuparia</t>
  </si>
  <si>
    <t>Sorbier des oiseleurs</t>
  </si>
  <si>
    <t>Stachys alpina</t>
  </si>
  <si>
    <t>Epiaire des Alpes</t>
  </si>
  <si>
    <t>Stachys sylvatica</t>
  </si>
  <si>
    <t>Epiaire des bois</t>
  </si>
  <si>
    <t>Stellaria media</t>
  </si>
  <si>
    <t>Taraxacum sect. Ruderalia</t>
  </si>
  <si>
    <t>Tilia platyphyllos</t>
  </si>
  <si>
    <t>Tilleul à grandes feuilles</t>
  </si>
  <si>
    <t>Trifolium hybridum</t>
  </si>
  <si>
    <t>Trifolium pratense</t>
  </si>
  <si>
    <t>Trisetum flavescens</t>
  </si>
  <si>
    <t>Tussilago farfara</t>
  </si>
  <si>
    <t>Tussilage</t>
  </si>
  <si>
    <t>Valeriana dioica</t>
  </si>
  <si>
    <t>Valériane dioïque</t>
  </si>
  <si>
    <t>Veronica anagallis-aquatica</t>
  </si>
  <si>
    <t>Véronique mouron d'eau</t>
  </si>
  <si>
    <t>Veronica officinalis</t>
  </si>
  <si>
    <t>Véronique officinale</t>
  </si>
  <si>
    <t>Veronica persica</t>
  </si>
  <si>
    <t>Viburnum opulus</t>
  </si>
  <si>
    <t>Viorne obier</t>
  </si>
  <si>
    <t>Vicia sativa</t>
  </si>
  <si>
    <t>Vicia sepium</t>
  </si>
  <si>
    <t>Viola hirta</t>
  </si>
  <si>
    <t>Rubus sp.</t>
  </si>
  <si>
    <t>Hieracium sp.</t>
  </si>
  <si>
    <t>Rosier indéterminé</t>
  </si>
  <si>
    <t>Rosa sp.</t>
  </si>
  <si>
    <t>Epervière indéterminée</t>
  </si>
  <si>
    <t>NA/NE</t>
  </si>
  <si>
    <t>Observateur</t>
  </si>
  <si>
    <t>Nbre de taxons</t>
  </si>
  <si>
    <t>Typha latifolia</t>
  </si>
  <si>
    <r>
      <t>Communes</t>
    </r>
    <r>
      <rPr>
        <i/>
        <sz val="10"/>
        <rFont val="Candara"/>
        <family val="2"/>
      </rPr>
      <t xml:space="preserve"> : Allemont et OZ </t>
    </r>
  </si>
  <si>
    <r>
      <t>Département</t>
    </r>
    <r>
      <rPr>
        <i/>
        <sz val="10"/>
        <rFont val="Candara"/>
        <family val="2"/>
      </rPr>
      <t xml:space="preserve"> :  Isère (38)</t>
    </r>
  </si>
  <si>
    <r>
      <t>Lieu-dit</t>
    </r>
    <r>
      <rPr>
        <i/>
        <sz val="10"/>
        <rFont val="Candara"/>
        <family val="2"/>
      </rPr>
      <t xml:space="preserve"> : Plaine de l'Eau d'Olle</t>
    </r>
  </si>
  <si>
    <t>Observateurs :  Léa Basso</t>
  </si>
  <si>
    <r>
      <t>Périodes d'inventaires Ecosphère</t>
    </r>
    <r>
      <rPr>
        <i/>
        <sz val="10"/>
        <rFont val="Candara"/>
        <family val="2"/>
      </rPr>
      <t xml:space="preserve"> : de mars à août</t>
    </r>
  </si>
  <si>
    <t>Acer opalus</t>
  </si>
  <si>
    <t>Adoxa moschatellina</t>
  </si>
  <si>
    <t>Ajuga chamaepitys</t>
  </si>
  <si>
    <t>Alisma plantago-aquatica</t>
  </si>
  <si>
    <t>Alliaria petiolata écoph. vivace</t>
  </si>
  <si>
    <t>Allium scorodoprasum</t>
  </si>
  <si>
    <t>Alnus cordata</t>
  </si>
  <si>
    <t>Anacamptis pyramidalis</t>
  </si>
  <si>
    <t>Anemone ranunculoides</t>
  </si>
  <si>
    <t>Arabis hirsuta</t>
  </si>
  <si>
    <t>Arenaria serpyllifolia</t>
  </si>
  <si>
    <t>Asperula cynanchica</t>
  </si>
  <si>
    <t>Astragalus monspessulanus</t>
  </si>
  <si>
    <t>Bunias orientalis</t>
  </si>
  <si>
    <t>Buphthalmum salicifolium</t>
  </si>
  <si>
    <t>Bupleurum falcatum</t>
  </si>
  <si>
    <t>Callitriche palustris</t>
  </si>
  <si>
    <t>Campanula glomerata</t>
  </si>
  <si>
    <t>Carex caryophyllea</t>
  </si>
  <si>
    <t>Carex diandra</t>
  </si>
  <si>
    <t>Carex distans</t>
  </si>
  <si>
    <t>Carex paniculata</t>
  </si>
  <si>
    <t>Carex rostrata</t>
  </si>
  <si>
    <t>Carex tomentosa</t>
  </si>
  <si>
    <t>Carlina acaulis subsp. caulescens</t>
  </si>
  <si>
    <t>Centaurea jacea subsp. timbalii</t>
  </si>
  <si>
    <t>Centaurea scabiosa</t>
  </si>
  <si>
    <t>Cephalanthera damasonium</t>
  </si>
  <si>
    <t>Cephalanthera longifolia</t>
  </si>
  <si>
    <t>Chaerophyllum aureum</t>
  </si>
  <si>
    <t>Chaerophyllum villarsii</t>
  </si>
  <si>
    <t>Chenopodium album</t>
  </si>
  <si>
    <t>Cicerbita alpina</t>
  </si>
  <si>
    <t>Cirsium acaulon</t>
  </si>
  <si>
    <t>Clinopodium vulgare</t>
  </si>
  <si>
    <t>Crepis capillaris écoph. vivace</t>
  </si>
  <si>
    <t>Crepis pyrenaica</t>
  </si>
  <si>
    <t>Crocus vernus</t>
  </si>
  <si>
    <t>Dactylorhiza incarnata</t>
  </si>
  <si>
    <t>Daphne laureola</t>
  </si>
  <si>
    <t>Digitalis lutea</t>
  </si>
  <si>
    <t>Dryopteris expansa</t>
  </si>
  <si>
    <t>Epilobium dodonaei</t>
  </si>
  <si>
    <t>Epipactis palustris</t>
  </si>
  <si>
    <t>Equisetum fluviatile</t>
  </si>
  <si>
    <t>Draba verna</t>
  </si>
  <si>
    <t>Euphorbia flavicoma subsp. verrucosa</t>
  </si>
  <si>
    <t>Patzkea paniculata</t>
  </si>
  <si>
    <t>Galanthus nivalis</t>
  </si>
  <si>
    <t>Galium album</t>
  </si>
  <si>
    <t>Galium pumilum</t>
  </si>
  <si>
    <t>Geranium columbinum</t>
  </si>
  <si>
    <t>Geranium robertianum écoph. vivace</t>
  </si>
  <si>
    <t>Globularia bisnagarica</t>
  </si>
  <si>
    <t>Gymnadenia conopsea</t>
  </si>
  <si>
    <t>Pilosella officinarum</t>
  </si>
  <si>
    <t>Pilosella piloselloides</t>
  </si>
  <si>
    <t>Hippocrepis comosa</t>
  </si>
  <si>
    <t>Hypericum richeri</t>
  </si>
  <si>
    <t>Impatiens noli-tangere</t>
  </si>
  <si>
    <t>Inula conyza</t>
  </si>
  <si>
    <t>Juncus compressus</t>
  </si>
  <si>
    <t>Juniperus communis</t>
  </si>
  <si>
    <t>Koeleria pyramidata</t>
  </si>
  <si>
    <t>Lamium hybridum</t>
  </si>
  <si>
    <t>Lamium purpureum</t>
  </si>
  <si>
    <t>Larix decidua</t>
  </si>
  <si>
    <t>Laserpitium latifolium</t>
  </si>
  <si>
    <t>Lathyrus latifolius</t>
  </si>
  <si>
    <t>Scorzoneroides autumnalis</t>
  </si>
  <si>
    <t>Leontodon hispidus</t>
  </si>
  <si>
    <t>Leucanthemum adustum</t>
  </si>
  <si>
    <t>Leucojum vernum</t>
  </si>
  <si>
    <t>Buglossoides arvensis</t>
  </si>
  <si>
    <t>Luzula campestris</t>
  </si>
  <si>
    <t>Melampyrum catalaunicum</t>
  </si>
  <si>
    <t>Muscari comosum</t>
  </si>
  <si>
    <t>Neotinea ustulata</t>
  </si>
  <si>
    <t>Oenothera biennis</t>
  </si>
  <si>
    <t>Onobrychis viciifolia</t>
  </si>
  <si>
    <t>Ononis natrix</t>
  </si>
  <si>
    <t>Orchis anthropophora</t>
  </si>
  <si>
    <t>Orchis militaris</t>
  </si>
  <si>
    <t>Orchis purpurea</t>
  </si>
  <si>
    <t>Ornithogalum umbellatum</t>
  </si>
  <si>
    <t>Oxalis corniculata</t>
  </si>
  <si>
    <t>Papaver rhoeas</t>
  </si>
  <si>
    <t>Pastinaca sativa</t>
  </si>
  <si>
    <t>Picris hieracioides</t>
  </si>
  <si>
    <t>Pinus sylvestris</t>
  </si>
  <si>
    <t>Plantago media</t>
  </si>
  <si>
    <t>Platanthera chlorantha</t>
  </si>
  <si>
    <t>Poa bulbosa</t>
  </si>
  <si>
    <t>Polygala amara L.</t>
  </si>
  <si>
    <t>Polygala comosa</t>
  </si>
  <si>
    <t>Potamogeton nodosus</t>
  </si>
  <si>
    <t>Potentilla verna</t>
  </si>
  <si>
    <t>Primula veris</t>
  </si>
  <si>
    <t>Prunus mahaleb</t>
  </si>
  <si>
    <t>Quercus pubescens</t>
  </si>
  <si>
    <t>Ranunculus bulbosus</t>
  </si>
  <si>
    <t>Ficaria verna</t>
  </si>
  <si>
    <t>Ranunculus tuberosus</t>
  </si>
  <si>
    <t>Reseda lutea</t>
  </si>
  <si>
    <t>Rhinanthus minor</t>
  </si>
  <si>
    <t>Rosa canina</t>
  </si>
  <si>
    <t>Salix appendiculata</t>
  </si>
  <si>
    <t>Salix aurita</t>
  </si>
  <si>
    <t>Sambucus ebulus</t>
  </si>
  <si>
    <t>Saponaria ocymoides</t>
  </si>
  <si>
    <t>Coronilla varia</t>
  </si>
  <si>
    <t>Sedum ochroleucum</t>
  </si>
  <si>
    <t>Sedum rupestre</t>
  </si>
  <si>
    <t>Sedum sexangulare</t>
  </si>
  <si>
    <t>Stachys recta</t>
  </si>
  <si>
    <t>Symphytum officinale</t>
  </si>
  <si>
    <t>Lotus maritimus</t>
  </si>
  <si>
    <t>Teucrium chamaedrys</t>
  </si>
  <si>
    <t>Teucrium montanum</t>
  </si>
  <si>
    <t>Thalictrum aquilegiifolium</t>
  </si>
  <si>
    <t>Thesium pyrenaicum</t>
  </si>
  <si>
    <t>Tragopogon pratensis</t>
  </si>
  <si>
    <t>Trifolium campestre</t>
  </si>
  <si>
    <t>Trifolium incarnatum</t>
  </si>
  <si>
    <t>Trifolium montanum</t>
  </si>
  <si>
    <t>Valerianella locusta</t>
  </si>
  <si>
    <t>Verbascum nigrum</t>
  </si>
  <si>
    <t>Veronica hederifolia</t>
  </si>
  <si>
    <t>Veronica serpyllifolia</t>
  </si>
  <si>
    <t>Vincetoxicum hirundinaria</t>
  </si>
  <si>
    <t>Viola arvensis</t>
  </si>
  <si>
    <t>Achillea roseo-alba</t>
  </si>
  <si>
    <t>Berberis aquifolium</t>
  </si>
  <si>
    <t>Cotoneaster horizontalis</t>
  </si>
  <si>
    <t>Salix sp.</t>
  </si>
  <si>
    <t>Thymus sp.</t>
  </si>
  <si>
    <t>Festuca sp.</t>
  </si>
  <si>
    <t>Cuscuta sp.</t>
  </si>
  <si>
    <t>Erable à feuilles d'Obier</t>
  </si>
  <si>
    <t>Moschatelline</t>
  </si>
  <si>
    <t>Bugle petit-pin</t>
  </si>
  <si>
    <t>Alisma plantain d'eau</t>
  </si>
  <si>
    <t>Ail rocambole</t>
  </si>
  <si>
    <t>Aulne à feuilles en cœur</t>
  </si>
  <si>
    <t>Orchis pyramidal</t>
  </si>
  <si>
    <t>Anémone fausse renoncule</t>
  </si>
  <si>
    <t>Arabette hérissée</t>
  </si>
  <si>
    <t>Aspérule à l'esquinancie</t>
  </si>
  <si>
    <t>Astragale de Montpellier</t>
  </si>
  <si>
    <t>Bunias d'Orient</t>
  </si>
  <si>
    <t>Buphtalme à feuilles de saule</t>
  </si>
  <si>
    <t>Buplèvre en faux</t>
  </si>
  <si>
    <t>Callitriche des marais</t>
  </si>
  <si>
    <t>Campanule à fleurs agglomérées</t>
  </si>
  <si>
    <t>Laîche caryophyllée</t>
  </si>
  <si>
    <t>Laîche à deux étamines</t>
  </si>
  <si>
    <t>Laîche à épis distants</t>
  </si>
  <si>
    <t>Laîche paniculée</t>
  </si>
  <si>
    <t>Laîche à bec</t>
  </si>
  <si>
    <t>Laîche tomenteuse</t>
  </si>
  <si>
    <t>Carline caulescente</t>
  </si>
  <si>
    <t>Centaurée de Timbal</t>
  </si>
  <si>
    <t>Centaurée scabieuse</t>
  </si>
  <si>
    <t>Céphalanthère blanchâtre</t>
  </si>
  <si>
    <t>Céphalanthère à feuilles en épée</t>
  </si>
  <si>
    <t>Cerfeuil doré</t>
  </si>
  <si>
    <t>Cerfeuil de Villars</t>
  </si>
  <si>
    <t>Laitue des Alpes</t>
  </si>
  <si>
    <t>Cirse acaule</t>
  </si>
  <si>
    <t>Clinopode commun</t>
  </si>
  <si>
    <t>Crépide des pyrénées</t>
  </si>
  <si>
    <t>Crocus de printemps</t>
  </si>
  <si>
    <t>Dactylorhize incarnat</t>
  </si>
  <si>
    <t>Daphné lauréole</t>
  </si>
  <si>
    <t>Digitale jaune</t>
  </si>
  <si>
    <t>Dryoptéris étalé</t>
  </si>
  <si>
    <t>Epilobe à feuilles de Romarin</t>
  </si>
  <si>
    <t>Epipactis des marais</t>
  </si>
  <si>
    <t>Prêle des eaux</t>
  </si>
  <si>
    <t>Drave printannière</t>
  </si>
  <si>
    <t>Euphorbe verrruqueuse</t>
  </si>
  <si>
    <t>Fétuque paniculée</t>
  </si>
  <si>
    <t>Perce-neige</t>
  </si>
  <si>
    <t>Gaillet dressé</t>
  </si>
  <si>
    <t>Gaillet nain</t>
  </si>
  <si>
    <t>Globulaire allongée</t>
  </si>
  <si>
    <t>Gymnadénie moucheron</t>
  </si>
  <si>
    <t>Epervière piloselle</t>
  </si>
  <si>
    <t>Epervière fausse piloselle</t>
  </si>
  <si>
    <t>Hippocrépide à toupet</t>
  </si>
  <si>
    <t>Millepertuis de Richer</t>
  </si>
  <si>
    <t>Balsamine des bois</t>
  </si>
  <si>
    <t>Inule conyze</t>
  </si>
  <si>
    <t>Jonc à tiges aplaties</t>
  </si>
  <si>
    <t>Genévrier commun</t>
  </si>
  <si>
    <t>Koelérie pyramidale</t>
  </si>
  <si>
    <t>Lamier hybride</t>
  </si>
  <si>
    <t>Lamier pourpre</t>
  </si>
  <si>
    <t>Melèze d'Europe</t>
  </si>
  <si>
    <t>Laser à larges feuilles</t>
  </si>
  <si>
    <t>Liondent d'automne</t>
  </si>
  <si>
    <t>Liondent hispide</t>
  </si>
  <si>
    <t xml:space="preserve">
Marguerite brûlée</t>
  </si>
  <si>
    <t>Nivéole de printemps</t>
  </si>
  <si>
    <t>Grémil des champs</t>
  </si>
  <si>
    <t>Luzule champêtre</t>
  </si>
  <si>
    <t>Mélampyre du Pays de Vaud</t>
  </si>
  <si>
    <t>Muscari à toupet</t>
  </si>
  <si>
    <t xml:space="preserve">
Myosotis étalé</t>
  </si>
  <si>
    <t>Orchis brulée</t>
  </si>
  <si>
    <t>Esparcette à feuilles de Vesce</t>
  </si>
  <si>
    <t>Bugrane gluante</t>
  </si>
  <si>
    <t>Orchis homme-pendu</t>
  </si>
  <si>
    <t>Orchis militaire</t>
  </si>
  <si>
    <t>Orchis pourpre</t>
  </si>
  <si>
    <t>Ornithogale en ombelle</t>
  </si>
  <si>
    <t>Picride fausse-épervière</t>
  </si>
  <si>
    <t>Pin sylvestre</t>
  </si>
  <si>
    <t>Plantain moyen</t>
  </si>
  <si>
    <t>Platanthère à fleurs verdâtres</t>
  </si>
  <si>
    <t>Pâturin bulbeux</t>
  </si>
  <si>
    <t>Polygala amer</t>
  </si>
  <si>
    <t>Polygale chevelu</t>
  </si>
  <si>
    <t>Potamot noueux</t>
  </si>
  <si>
    <t>Potentille printanière</t>
  </si>
  <si>
    <t>Primevère officinale</t>
  </si>
  <si>
    <t>Cerisier de Sainte-Lucie</t>
  </si>
  <si>
    <t>Chêne pubescent</t>
  </si>
  <si>
    <t>Renoncule bulbeuse</t>
  </si>
  <si>
    <t>Renoncule ficaire</t>
  </si>
  <si>
    <t>Renoncule tubéreuse</t>
  </si>
  <si>
    <t>Réséda jaune</t>
  </si>
  <si>
    <t>Petite Rhinanthe</t>
  </si>
  <si>
    <t>Saule à grandes feuilles</t>
  </si>
  <si>
    <t>Saule à oreillettes</t>
  </si>
  <si>
    <t>Sureau yèble</t>
  </si>
  <si>
    <t>Saponaire faux basilic</t>
  </si>
  <si>
    <t>Orpin à pétales dressés</t>
  </si>
  <si>
    <t>Orpin des rochers</t>
  </si>
  <si>
    <t>Orpin de Bologne</t>
  </si>
  <si>
    <t>Epiaire droite</t>
  </si>
  <si>
    <t>Consoude officinale</t>
  </si>
  <si>
    <t>Lotier à gousses carrées</t>
  </si>
  <si>
    <t>Germandrée petit-chêne</t>
  </si>
  <si>
    <t>Germandrée des montagnes</t>
  </si>
  <si>
    <t>Pigamon à feuille d'ancolie</t>
  </si>
  <si>
    <t>Thésion des Pyrénées</t>
  </si>
  <si>
    <t>Salsifis des prés</t>
  </si>
  <si>
    <t>Trèfle incarnat</t>
  </si>
  <si>
    <t>Trèfle des montagnes</t>
  </si>
  <si>
    <t>Valériane rampante</t>
  </si>
  <si>
    <t>Valérianelle potagère</t>
  </si>
  <si>
    <t>Molène noire</t>
  </si>
  <si>
    <t>Véronique à feuilles de lierre</t>
  </si>
  <si>
    <t>Véronique à feuilles de Serpolet</t>
  </si>
  <si>
    <t>Dompte-venin officinal</t>
  </si>
  <si>
    <t>Pensée des champs</t>
  </si>
  <si>
    <t>Achillée rose pâle</t>
  </si>
  <si>
    <t>Mahonia faux houx</t>
  </si>
  <si>
    <t>Cotonéaster horizontal</t>
  </si>
  <si>
    <t>PRA</t>
  </si>
  <si>
    <t>CBNA, 2009</t>
  </si>
  <si>
    <t>??</t>
  </si>
  <si>
    <t>cf.</t>
  </si>
  <si>
    <t>Ecosphère, 2018</t>
  </si>
  <si>
    <t>Saule indéterminé</t>
  </si>
  <si>
    <t>Thym indéterminé</t>
  </si>
  <si>
    <t>Fétuque indéterminée</t>
  </si>
  <si>
    <t>Cuscute indéterminée</t>
  </si>
  <si>
    <t>Indigénat incertain</t>
  </si>
  <si>
    <t>Platane d'orient</t>
  </si>
  <si>
    <r>
      <t xml:space="preserve">Platanus </t>
    </r>
    <r>
      <rPr>
        <sz val="9"/>
        <rFont val="Calibri"/>
        <family val="2"/>
        <scheme val="minor"/>
      </rPr>
      <t xml:space="preserve">cf. </t>
    </r>
    <r>
      <rPr>
        <i/>
        <sz val="9"/>
        <rFont val="Calibri"/>
        <family val="2"/>
        <scheme val="minor"/>
      </rPr>
      <t>orientalis</t>
    </r>
  </si>
  <si>
    <r>
      <t>Au total  376</t>
    </r>
    <r>
      <rPr>
        <b/>
        <i/>
        <sz val="10"/>
        <color rgb="FFFF0000"/>
        <rFont val="Candara"/>
        <family val="2"/>
      </rPr>
      <t xml:space="preserve"> </t>
    </r>
    <r>
      <rPr>
        <b/>
        <i/>
        <sz val="10"/>
        <rFont val="Candara"/>
        <family val="2"/>
      </rPr>
      <t xml:space="preserve">taxons ont été répertoriés, ils se répartissent de la façon suivante :
</t>
    </r>
  </si>
  <si>
    <r>
      <t xml:space="preserve">Valeriana officinalis </t>
    </r>
    <r>
      <rPr>
        <sz val="9"/>
        <rFont val="Calibri"/>
        <family val="2"/>
        <scheme val="minor"/>
      </rPr>
      <t xml:space="preserve">cf. </t>
    </r>
    <r>
      <rPr>
        <i/>
        <sz val="9"/>
        <rFont val="Calibri"/>
        <family val="2"/>
        <scheme val="minor"/>
      </rPr>
      <t>repens</t>
    </r>
  </si>
  <si>
    <t>Non évalué/Non appliqué</t>
  </si>
  <si>
    <t>Espèces exogènes</t>
  </si>
  <si>
    <t>Espèces invasives avérées</t>
  </si>
  <si>
    <t>Espèces indigènes</t>
  </si>
  <si>
    <t>Indigénat des espèces</t>
  </si>
  <si>
    <t>%</t>
  </si>
  <si>
    <t>x</t>
  </si>
  <si>
    <t>Nom commun français</t>
  </si>
  <si>
    <t>PN</t>
  </si>
  <si>
    <t>PR RA</t>
  </si>
  <si>
    <t>LRR RA</t>
  </si>
  <si>
    <t>Niveau d'enjeu RA</t>
  </si>
  <si>
    <t>Remarques</t>
  </si>
  <si>
    <t>Ecologie, répartition et vulnérabilité nationale</t>
  </si>
  <si>
    <t>Vulnérabilité régionale, répartition et état de conservation sur le site</t>
  </si>
  <si>
    <t>-</t>
  </si>
  <si>
    <t>Fort</t>
  </si>
  <si>
    <t>LEGENDE</t>
  </si>
  <si>
    <r>
      <t>PN</t>
    </r>
    <r>
      <rPr>
        <sz val="9"/>
        <rFont val="Calibri"/>
        <family val="2"/>
      </rPr>
      <t xml:space="preserve"> : protection dans toute la France</t>
    </r>
  </si>
  <si>
    <r>
      <t>PRA</t>
    </r>
    <r>
      <rPr>
        <sz val="9"/>
        <rFont val="Calibri"/>
        <family val="2"/>
      </rPr>
      <t xml:space="preserve"> :</t>
    </r>
    <r>
      <rPr>
        <b/>
        <sz val="9"/>
        <rFont val="Calibri"/>
        <family val="2"/>
      </rPr>
      <t xml:space="preserve"> </t>
    </r>
    <r>
      <rPr>
        <sz val="9"/>
        <rFont val="Calibri"/>
        <family val="2"/>
      </rPr>
      <t>protection dans la région Rhône-Alpes</t>
    </r>
  </si>
  <si>
    <r>
      <t>Catégories de menace UICN</t>
    </r>
    <r>
      <rPr>
        <b/>
        <sz val="9"/>
        <rFont val="Calibri"/>
        <family val="2"/>
      </rPr>
      <t xml:space="preserve"> </t>
    </r>
    <r>
      <rPr>
        <sz val="9"/>
        <rFont val="Calibri"/>
        <family val="2"/>
      </rPr>
      <t>(LRN : livre rouge national &amp; LRR : livre rouge régional)</t>
    </r>
  </si>
  <si>
    <t>Menace</t>
  </si>
  <si>
    <r>
      <t xml:space="preserve">LRN : </t>
    </r>
    <r>
      <rPr>
        <i/>
        <sz val="9"/>
        <rFont val="Calibri"/>
        <family val="2"/>
      </rPr>
      <t>liste rouge nationale</t>
    </r>
  </si>
  <si>
    <r>
      <t>LRRA </t>
    </r>
    <r>
      <rPr>
        <i/>
        <sz val="9"/>
        <rFont val="Calibri"/>
        <family val="2"/>
      </rPr>
      <t>: Liste rouge régionale</t>
    </r>
  </si>
  <si>
    <t>Moyen</t>
  </si>
  <si>
    <t xml:space="preserve">Plusieurs pieds recensés au sein du bas-marais alcalin </t>
  </si>
  <si>
    <t>Plusieurs stations recensées en lisières</t>
  </si>
  <si>
    <t>²</t>
  </si>
  <si>
    <t>cette espèce est caractéristique des bas-marais, elle affectionne donc les sols tourbeux pauvre en nutriment. 
En France l'espèce est assez rare et se cantonne à la partie est du pays.</t>
  </si>
  <si>
    <t>Oui</t>
  </si>
  <si>
    <t xml:space="preserve">En Rhône-Alpes l'espèce est arre dans pratiquement tous les départements (absente de la Drôme). Elle est plus commune en Haute-Savoie et à l'est de l'Ain (Haut et bas Bugey). En Isère l'espèce est très rare est n'est connue qu'au nord de Grenoble. 
Cette espèce est menacée à l'échelle régionale et départementale, victime du drainage des milieux humides, des pratiques agricoles intensives et de l'urbanisation.
</t>
  </si>
  <si>
    <t xml:space="preserve">L'Ail rocambole est une espèce caractéristiques des haies et lisières forestières; on la retrouve aux abords des fourrés, des haies mais ausssi à proximité des parcelles cultivées. Elle apprécie les milieux bocager comme la plaine de l'Eau d'Olle. 
En France l'espèce est connue surtout sur la partie est du pays. </t>
  </si>
  <si>
    <t>En Rhône-Alpes l'espèce est absente de la Loire, très rare en Ardèche (1 localité) et dans le Rhône. Elle est disséminée sur le territoire de l'Ain et de la Haute-Savoie. Elle est bien présente dans le massif de la Maurienne en Savoie et surtout au sud de l'Isère dans le Vercoprs, le Royans, les grandes Rousses et le massif de l'Oisans. En Drôme l'espèce est présente de le Haut-Diois, le Royans et le Vercors.
Cette espèce n'est donc pas rare et peu menacée dans la zone d'étude.</t>
  </si>
  <si>
    <r>
      <t xml:space="preserve">EN: </t>
    </r>
    <r>
      <rPr>
        <i/>
        <sz val="9"/>
        <rFont val="Calibri"/>
        <family val="2"/>
      </rPr>
      <t xml:space="preserve">En danger - </t>
    </r>
    <r>
      <rPr>
        <b/>
        <i/>
        <sz val="9"/>
        <rFont val="Calibri"/>
        <family val="2"/>
      </rPr>
      <t xml:space="preserve">LC: </t>
    </r>
    <r>
      <rPr>
        <i/>
        <sz val="9"/>
        <rFont val="Calibri"/>
        <family val="2"/>
      </rPr>
      <t>préoccupation mineure</t>
    </r>
  </si>
</sst>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0"/>
      <name val="Arial"/>
    </font>
    <font>
      <b/>
      <i/>
      <sz val="10"/>
      <color rgb="FF000000"/>
      <name val="Candara"/>
      <family val="2"/>
    </font>
    <font>
      <b/>
      <sz val="10"/>
      <color rgb="FF000000"/>
      <name val="Candara"/>
      <family val="2"/>
    </font>
    <font>
      <sz val="10"/>
      <color rgb="FF000000"/>
      <name val="Candara"/>
      <family val="2"/>
    </font>
    <font>
      <sz val="18"/>
      <name val="Candara"/>
      <family val="2"/>
    </font>
    <font>
      <sz val="10"/>
      <name val="Candara"/>
      <family val="2"/>
    </font>
    <font>
      <sz val="16"/>
      <name val="Candara"/>
      <family val="2"/>
    </font>
    <font>
      <sz val="8"/>
      <name val="Candara"/>
      <family val="2"/>
    </font>
    <font>
      <b/>
      <sz val="10"/>
      <name val="Candara"/>
      <family val="2"/>
    </font>
    <font>
      <sz val="9"/>
      <name val="Calibri"/>
      <family val="2"/>
      <scheme val="minor"/>
    </font>
    <font>
      <i/>
      <sz val="16"/>
      <name val="Candara"/>
      <family val="2"/>
    </font>
    <font>
      <i/>
      <sz val="10"/>
      <name val="Candara"/>
      <family val="2"/>
    </font>
    <font>
      <b/>
      <i/>
      <sz val="10"/>
      <name val="Candara"/>
      <family val="2"/>
    </font>
    <font>
      <i/>
      <sz val="9"/>
      <name val="Calibri"/>
      <family val="2"/>
      <scheme val="minor"/>
    </font>
    <font>
      <b/>
      <i/>
      <sz val="10"/>
      <color rgb="FFFF0000"/>
      <name val="Candara"/>
      <family val="2"/>
    </font>
    <font>
      <sz val="8"/>
      <name val="Arial"/>
      <family val="2"/>
    </font>
    <font>
      <b/>
      <i/>
      <sz val="9"/>
      <name val="Calibri"/>
      <family val="2"/>
      <scheme val="minor"/>
    </font>
    <font>
      <b/>
      <sz val="9"/>
      <name val="Calibri"/>
      <family val="2"/>
      <scheme val="minor"/>
    </font>
    <font>
      <b/>
      <sz val="10"/>
      <name val="Arial"/>
      <family val="2"/>
    </font>
    <font>
      <sz val="10"/>
      <name val="Calibri"/>
      <family val="2"/>
    </font>
    <font>
      <b/>
      <sz val="9"/>
      <name val="Calibri"/>
      <family val="2"/>
    </font>
    <font>
      <b/>
      <i/>
      <sz val="9"/>
      <name val="Calibri"/>
      <family val="2"/>
    </font>
    <font>
      <sz val="9"/>
      <name val="Calibri"/>
      <family val="2"/>
    </font>
    <font>
      <b/>
      <u/>
      <sz val="9"/>
      <name val="Calibri"/>
      <family val="2"/>
    </font>
    <font>
      <i/>
      <sz val="9"/>
      <name val="Calibri"/>
      <family val="2"/>
    </font>
  </fonts>
  <fills count="15">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F2F2F2"/>
        <bgColor indexed="64"/>
      </patternFill>
    </fill>
    <fill>
      <patternFill patternType="solid">
        <fgColor rgb="FFFF7800"/>
        <bgColor indexed="64"/>
      </patternFill>
    </fill>
    <fill>
      <patternFill patternType="solid">
        <fgColor rgb="FFFFC800"/>
        <bgColor indexed="64"/>
      </patternFill>
    </fill>
    <fill>
      <patternFill patternType="solid">
        <fgColor rgb="FFFFFF50"/>
        <bgColor indexed="64"/>
      </patternFill>
    </fill>
    <fill>
      <patternFill patternType="solid">
        <fgColor rgb="FFCCCCCC"/>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5500"/>
        <bgColor indexed="64"/>
      </patternFill>
    </fill>
    <fill>
      <patternFill patternType="solid">
        <fgColor rgb="FFFFFF91"/>
        <bgColor indexed="64"/>
      </patternFill>
    </fill>
    <fill>
      <patternFill patternType="solid">
        <fgColor theme="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ck">
        <color auto="1"/>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8"/>
      </left>
      <right/>
      <top style="thin">
        <color indexed="8"/>
      </top>
      <bottom/>
      <diagonal/>
    </border>
    <border>
      <left style="thin">
        <color indexed="65"/>
      </left>
      <right/>
      <top style="thin">
        <color indexed="8"/>
      </top>
      <bottom/>
      <diagonal/>
    </border>
    <border>
      <left style="thin">
        <color indexed="65"/>
      </left>
      <right style="thin">
        <color indexed="8"/>
      </right>
      <top style="thin">
        <color indexed="8"/>
      </top>
      <bottom/>
      <diagonal/>
    </border>
    <border>
      <left style="thin">
        <color indexed="8"/>
      </left>
      <right/>
      <top style="thin">
        <color indexed="65"/>
      </top>
      <bottom/>
      <diagonal/>
    </border>
    <border>
      <left style="thin">
        <color indexed="65"/>
      </left>
      <right/>
      <top style="thin">
        <color indexed="65"/>
      </top>
      <bottom/>
      <diagonal/>
    </border>
    <border>
      <left style="thin">
        <color indexed="65"/>
      </left>
      <right style="thin">
        <color indexed="8"/>
      </right>
      <top style="thin">
        <color indexed="65"/>
      </top>
      <bottom/>
      <diagonal/>
    </border>
    <border>
      <left style="thin">
        <color indexed="8"/>
      </left>
      <right/>
      <top style="thin">
        <color indexed="65"/>
      </top>
      <bottom style="thin">
        <color indexed="8"/>
      </bottom>
      <diagonal/>
    </border>
    <border>
      <left style="thin">
        <color indexed="65"/>
      </left>
      <right/>
      <top style="thin">
        <color indexed="65"/>
      </top>
      <bottom style="thin">
        <color indexed="8"/>
      </bottom>
      <diagonal/>
    </border>
    <border>
      <left style="thin">
        <color indexed="65"/>
      </left>
      <right style="thin">
        <color indexed="8"/>
      </right>
      <top style="thin">
        <color indexed="65"/>
      </top>
      <bottom style="thin">
        <color indexed="8"/>
      </bottom>
      <diagonal/>
    </border>
    <border>
      <left style="thin">
        <color theme="4"/>
      </left>
      <right style="thin">
        <color theme="4"/>
      </right>
      <top style="thin">
        <color theme="4"/>
      </top>
      <bottom style="thin">
        <color theme="4"/>
      </bottom>
      <diagonal/>
    </border>
    <border>
      <left style="thin">
        <color theme="4"/>
      </left>
      <right style="thin">
        <color theme="4"/>
      </right>
      <top style="thin">
        <color theme="4"/>
      </top>
      <bottom/>
      <diagonal/>
    </border>
    <border>
      <left style="thin">
        <color theme="4"/>
      </left>
      <right style="thin">
        <color theme="4"/>
      </right>
      <top/>
      <bottom style="thin">
        <color theme="4"/>
      </bottom>
      <diagonal/>
    </border>
  </borders>
  <cellStyleXfs count="1">
    <xf numFmtId="0" fontId="0" fillId="0" borderId="0"/>
  </cellStyleXfs>
  <cellXfs count="129">
    <xf numFmtId="0" fontId="0" fillId="0" borderId="0" xfId="0"/>
    <xf numFmtId="0" fontId="5" fillId="0" borderId="0" xfId="0" applyFont="1"/>
    <xf numFmtId="0" fontId="6" fillId="0" borderId="4" xfId="0" applyFont="1" applyFill="1" applyBorder="1" applyAlignment="1"/>
    <xf numFmtId="0" fontId="7" fillId="0" borderId="0" xfId="0" applyFont="1" applyAlignment="1">
      <alignment horizontal="center"/>
    </xf>
    <xf numFmtId="0" fontId="5" fillId="0" borderId="0" xfId="0" applyFont="1" applyAlignment="1">
      <alignment horizontal="center"/>
    </xf>
    <xf numFmtId="0" fontId="8" fillId="0" borderId="0" xfId="0" applyFont="1"/>
    <xf numFmtId="0" fontId="8" fillId="0" borderId="0" xfId="0" applyFont="1" applyBorder="1" applyAlignment="1">
      <alignment horizontal="center"/>
    </xf>
    <xf numFmtId="0" fontId="7" fillId="0" borderId="0" xfId="0" applyFont="1"/>
    <xf numFmtId="0" fontId="5" fillId="0" borderId="0" xfId="0" applyFont="1" applyFill="1"/>
    <xf numFmtId="0" fontId="9" fillId="0" borderId="1" xfId="0" applyFont="1" applyFill="1" applyBorder="1" applyAlignment="1">
      <alignment horizontal="center" vertical="center" wrapText="1"/>
    </xf>
    <xf numFmtId="0" fontId="9" fillId="0" borderId="1" xfId="0" applyFont="1" applyFill="1" applyBorder="1" applyAlignment="1">
      <alignment horizontal="center" wrapText="1"/>
    </xf>
    <xf numFmtId="0" fontId="10" fillId="0" borderId="4" xfId="0" applyFont="1" applyFill="1" applyBorder="1" applyAlignment="1"/>
    <xf numFmtId="0" fontId="11" fillId="0" borderId="0" xfId="0" applyFont="1"/>
    <xf numFmtId="0" fontId="12" fillId="0" borderId="0" xfId="0" applyFont="1"/>
    <xf numFmtId="49" fontId="9" fillId="0" borderId="1" xfId="0" applyNumberFormat="1" applyFont="1" applyBorder="1" applyAlignment="1">
      <alignment horizontal="center" vertical="center"/>
    </xf>
    <xf numFmtId="49" fontId="13" fillId="0" borderId="1" xfId="0" applyNumberFormat="1" applyFont="1" applyBorder="1"/>
    <xf numFmtId="0" fontId="8" fillId="10" borderId="1" xfId="0" applyFont="1" applyFill="1" applyBorder="1" applyAlignment="1">
      <alignment horizontal="left" vertical="center" wrapText="1"/>
    </xf>
    <xf numFmtId="0" fontId="8" fillId="10" borderId="1" xfId="0" applyFont="1" applyFill="1" applyBorder="1" applyAlignment="1">
      <alignment horizontal="center" vertical="center" wrapText="1"/>
    </xf>
    <xf numFmtId="0" fontId="5" fillId="0" borderId="0" xfId="0" applyFont="1" applyBorder="1"/>
    <xf numFmtId="0" fontId="5" fillId="0" borderId="1" xfId="0" applyFont="1" applyBorder="1"/>
    <xf numFmtId="0" fontId="2" fillId="3" borderId="6"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0" borderId="6" xfId="0" applyFont="1" applyBorder="1" applyAlignment="1">
      <alignment horizontal="center" vertical="center" wrapText="1"/>
    </xf>
    <xf numFmtId="0" fontId="5" fillId="0" borderId="1" xfId="0" applyFont="1" applyBorder="1" applyAlignment="1">
      <alignment horizontal="center"/>
    </xf>
    <xf numFmtId="0" fontId="5" fillId="0" borderId="1" xfId="0" applyFont="1" applyFill="1" applyBorder="1" applyAlignment="1">
      <alignment horizontal="center"/>
    </xf>
    <xf numFmtId="0" fontId="8" fillId="0" borderId="1" xfId="0" applyFont="1" applyBorder="1" applyAlignment="1">
      <alignment horizontal="center"/>
    </xf>
    <xf numFmtId="0" fontId="12" fillId="10" borderId="1" xfId="0" applyFont="1" applyFill="1" applyBorder="1" applyAlignment="1">
      <alignment horizontal="center" vertical="center" wrapText="1"/>
    </xf>
    <xf numFmtId="0" fontId="9" fillId="0" borderId="0" xfId="0" applyFont="1" applyFill="1" applyBorder="1" applyAlignment="1">
      <alignment horizontal="center" vertical="center" wrapText="1"/>
    </xf>
    <xf numFmtId="49" fontId="13" fillId="0" borderId="5" xfId="0" applyNumberFormat="1" applyFont="1" applyBorder="1"/>
    <xf numFmtId="49" fontId="9" fillId="0" borderId="5" xfId="0" applyNumberFormat="1" applyFont="1" applyBorder="1" applyAlignment="1">
      <alignment horizontal="center" vertical="center"/>
    </xf>
    <xf numFmtId="0" fontId="9" fillId="0" borderId="5" xfId="0" applyFont="1" applyFill="1" applyBorder="1" applyAlignment="1">
      <alignment horizontal="center" vertical="center" wrapText="1"/>
    </xf>
    <xf numFmtId="0" fontId="5" fillId="0" borderId="5" xfId="0" applyFont="1" applyBorder="1" applyAlignment="1">
      <alignment horizontal="center"/>
    </xf>
    <xf numFmtId="0" fontId="11" fillId="0" borderId="1" xfId="0" applyFont="1" applyBorder="1"/>
    <xf numFmtId="0" fontId="5" fillId="0" borderId="0" xfId="0" applyFont="1" applyAlignment="1"/>
    <xf numFmtId="49" fontId="13" fillId="0" borderId="1" xfId="0" applyNumberFormat="1" applyFont="1" applyBorder="1" applyAlignment="1">
      <alignment horizontal="left"/>
    </xf>
    <xf numFmtId="0" fontId="6" fillId="0" borderId="4" xfId="0" applyFont="1" applyFill="1" applyBorder="1" applyAlignment="1">
      <alignment horizontal="left"/>
    </xf>
    <xf numFmtId="0" fontId="5" fillId="0" borderId="0" xfId="0" applyFont="1" applyAlignment="1">
      <alignment horizontal="left"/>
    </xf>
    <xf numFmtId="0" fontId="2" fillId="3" borderId="3" xfId="0" applyFont="1" applyFill="1" applyBorder="1" applyAlignment="1">
      <alignment horizontal="left" vertical="center"/>
    </xf>
    <xf numFmtId="0" fontId="2" fillId="5" borderId="3" xfId="0" applyFont="1" applyFill="1" applyBorder="1" applyAlignment="1">
      <alignment horizontal="left" vertical="center"/>
    </xf>
    <xf numFmtId="0" fontId="2" fillId="6" borderId="3" xfId="0" applyFont="1" applyFill="1" applyBorder="1" applyAlignment="1">
      <alignment horizontal="left" vertical="center"/>
    </xf>
    <xf numFmtId="0" fontId="3" fillId="2" borderId="3" xfId="0" applyFont="1" applyFill="1" applyBorder="1" applyAlignment="1">
      <alignment horizontal="left" vertical="center"/>
    </xf>
    <xf numFmtId="0" fontId="3" fillId="8" borderId="3" xfId="0" applyFont="1" applyFill="1" applyBorder="1" applyAlignment="1">
      <alignment horizontal="left" vertical="center"/>
    </xf>
    <xf numFmtId="0" fontId="3" fillId="0" borderId="3" xfId="0" applyFont="1" applyBorder="1" applyAlignment="1">
      <alignment horizontal="left" vertical="center"/>
    </xf>
    <xf numFmtId="0" fontId="9" fillId="0" borderId="1" xfId="0" applyFont="1" applyFill="1" applyBorder="1" applyAlignment="1">
      <alignment horizontal="left" vertical="center" wrapText="1"/>
    </xf>
    <xf numFmtId="0" fontId="9" fillId="0" borderId="1" xfId="0" applyFont="1" applyFill="1" applyBorder="1" applyAlignment="1">
      <alignment horizontal="left" wrapText="1"/>
    </xf>
    <xf numFmtId="0" fontId="5" fillId="11" borderId="12" xfId="0" applyFont="1" applyFill="1" applyBorder="1" applyAlignment="1">
      <alignment horizontal="center" vertical="center" wrapText="1"/>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8" fillId="0" borderId="13" xfId="0" applyFont="1" applyBorder="1" applyAlignment="1">
      <alignment horizontal="center" vertical="center"/>
    </xf>
    <xf numFmtId="0" fontId="3" fillId="0" borderId="12" xfId="0" applyFont="1" applyBorder="1" applyAlignment="1">
      <alignment horizontal="center" wrapText="1"/>
    </xf>
    <xf numFmtId="49" fontId="15" fillId="0" borderId="16" xfId="0" applyNumberFormat="1" applyFont="1" applyBorder="1" applyAlignment="1">
      <alignment horizontal="center"/>
    </xf>
    <xf numFmtId="49" fontId="13" fillId="0" borderId="1" xfId="0" applyNumberFormat="1" applyFont="1" applyBorder="1" applyAlignment="1">
      <alignment vertical="center"/>
    </xf>
    <xf numFmtId="0" fontId="9" fillId="9" borderId="1" xfId="0" applyFont="1" applyFill="1" applyBorder="1" applyAlignment="1">
      <alignment horizontal="center" vertical="center" wrapText="1"/>
    </xf>
    <xf numFmtId="49" fontId="16" fillId="5" borderId="1" xfId="0" applyNumberFormat="1" applyFont="1" applyFill="1" applyBorder="1"/>
    <xf numFmtId="0" fontId="17" fillId="5" borderId="1" xfId="0" applyFont="1" applyFill="1" applyBorder="1" applyAlignment="1">
      <alignment horizontal="left" vertical="center" wrapText="1"/>
    </xf>
    <xf numFmtId="0" fontId="17" fillId="5" borderId="1" xfId="0" applyFont="1" applyFill="1" applyBorder="1" applyAlignment="1">
      <alignment horizontal="center" vertical="center" wrapText="1"/>
    </xf>
    <xf numFmtId="49" fontId="17" fillId="5" borderId="1" xfId="0" applyNumberFormat="1" applyFont="1" applyFill="1" applyBorder="1" applyAlignment="1">
      <alignment horizontal="center" vertical="center"/>
    </xf>
    <xf numFmtId="0" fontId="8" fillId="5" borderId="1" xfId="0" applyFont="1" applyFill="1" applyBorder="1" applyAlignment="1">
      <alignment horizontal="center"/>
    </xf>
    <xf numFmtId="49" fontId="16" fillId="0" borderId="1" xfId="0" applyNumberFormat="1" applyFont="1" applyBorder="1"/>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49" fontId="17" fillId="0" borderId="1" xfId="0" applyNumberFormat="1" applyFont="1" applyBorder="1" applyAlignment="1">
      <alignment horizontal="center" vertical="center"/>
    </xf>
    <xf numFmtId="0" fontId="0" fillId="0" borderId="0" xfId="0" applyBorder="1"/>
    <xf numFmtId="0" fontId="1" fillId="4" borderId="17" xfId="0" applyFont="1" applyFill="1" applyBorder="1" applyAlignment="1">
      <alignment horizontal="center" vertical="center" wrapText="1"/>
    </xf>
    <xf numFmtId="0" fontId="5" fillId="11" borderId="18" xfId="0" applyFont="1" applyFill="1" applyBorder="1" applyAlignment="1">
      <alignment horizontal="center" vertical="center" wrapText="1"/>
    </xf>
    <xf numFmtId="0" fontId="2" fillId="0" borderId="19" xfId="0" applyFont="1" applyBorder="1" applyAlignment="1">
      <alignment horizontal="center" vertical="center" wrapText="1"/>
    </xf>
    <xf numFmtId="0" fontId="2" fillId="0" borderId="15" xfId="0" applyFont="1" applyBorder="1" applyAlignment="1">
      <alignment horizontal="center" vertical="center" wrapText="1"/>
    </xf>
    <xf numFmtId="0" fontId="3" fillId="0" borderId="15" xfId="0" applyFont="1" applyBorder="1" applyAlignment="1">
      <alignment horizontal="center" vertical="center" wrapText="1"/>
    </xf>
    <xf numFmtId="0" fontId="5" fillId="0" borderId="15" xfId="0" applyNumberFormat="1" applyFont="1" applyBorder="1" applyAlignment="1">
      <alignment horizontal="center" vertical="center"/>
    </xf>
    <xf numFmtId="0" fontId="5" fillId="0" borderId="15" xfId="0" applyFont="1" applyBorder="1" applyAlignment="1">
      <alignment horizontal="center" vertical="center"/>
    </xf>
    <xf numFmtId="0" fontId="8" fillId="0" borderId="20" xfId="0" applyFont="1" applyBorder="1" applyAlignment="1">
      <alignment horizontal="center" vertical="center"/>
    </xf>
    <xf numFmtId="0" fontId="8" fillId="0" borderId="2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2" xfId="0" applyFont="1" applyFill="1" applyBorder="1" applyAlignment="1">
      <alignment horizontal="center" vertical="center"/>
    </xf>
    <xf numFmtId="0" fontId="5" fillId="0" borderId="12" xfId="0" applyFont="1" applyBorder="1" applyAlignment="1">
      <alignment horizontal="center" vertical="center"/>
    </xf>
    <xf numFmtId="0" fontId="5" fillId="0" borderId="12" xfId="0" applyFont="1" applyBorder="1" applyAlignment="1">
      <alignment horizontal="center" vertical="center" wrapText="1"/>
    </xf>
    <xf numFmtId="0" fontId="0" fillId="0" borderId="22" xfId="0" applyBorder="1"/>
    <xf numFmtId="0" fontId="0" fillId="0" borderId="23" xfId="0" applyBorder="1"/>
    <xf numFmtId="0" fontId="0" fillId="0" borderId="24" xfId="0" applyBorder="1"/>
    <xf numFmtId="0" fontId="0" fillId="0" borderId="25" xfId="0" applyBorder="1"/>
    <xf numFmtId="0" fontId="0" fillId="0" borderId="26" xfId="0" applyBorder="1"/>
    <xf numFmtId="0" fontId="0" fillId="0" borderId="27" xfId="0" applyBorder="1"/>
    <xf numFmtId="0" fontId="0" fillId="0" borderId="28" xfId="0" applyBorder="1"/>
    <xf numFmtId="0" fontId="0" fillId="0" borderId="29" xfId="0" applyBorder="1"/>
    <xf numFmtId="0" fontId="0" fillId="0" borderId="30" xfId="0" applyBorder="1"/>
    <xf numFmtId="0" fontId="1" fillId="4" borderId="14" xfId="0" applyFont="1" applyFill="1" applyBorder="1" applyAlignment="1">
      <alignment vertical="center"/>
    </xf>
    <xf numFmtId="0" fontId="18" fillId="0" borderId="0" xfId="0" applyFont="1"/>
    <xf numFmtId="9" fontId="0" fillId="0" borderId="0" xfId="0" applyNumberFormat="1"/>
    <xf numFmtId="10" fontId="0" fillId="0" borderId="0" xfId="0" applyNumberFormat="1"/>
    <xf numFmtId="0" fontId="19" fillId="0" borderId="0" xfId="0" applyFont="1" applyAlignment="1">
      <alignment horizontal="justify" vertical="center" wrapText="1"/>
    </xf>
    <xf numFmtId="0" fontId="19" fillId="0" borderId="0" xfId="0" applyFont="1" applyAlignment="1">
      <alignment horizontal="justify" vertical="center" wrapText="1"/>
    </xf>
    <xf numFmtId="0" fontId="21" fillId="0" borderId="0" xfId="0" applyFont="1" applyAlignment="1">
      <alignment horizontal="left" vertical="center"/>
    </xf>
    <xf numFmtId="0" fontId="0" fillId="0" borderId="0" xfId="0" applyAlignment="1">
      <alignment vertical="top" wrapText="1"/>
    </xf>
    <xf numFmtId="0" fontId="22" fillId="0" borderId="31" xfId="0" applyFont="1" applyBorder="1" applyAlignment="1">
      <alignment horizontal="left" vertical="center" wrapText="1"/>
    </xf>
    <xf numFmtId="0" fontId="20" fillId="0" borderId="31" xfId="0" applyFont="1" applyBorder="1" applyAlignment="1">
      <alignment horizontal="center" vertical="center" wrapText="1"/>
    </xf>
    <xf numFmtId="0" fontId="20" fillId="13" borderId="31" xfId="0" applyFont="1" applyFill="1" applyBorder="1" applyAlignment="1">
      <alignment horizontal="center" vertical="center" wrapText="1"/>
    </xf>
    <xf numFmtId="0" fontId="20" fillId="14" borderId="31" xfId="0" applyFont="1" applyFill="1" applyBorder="1" applyAlignment="1">
      <alignment horizontal="center" vertical="center" wrapText="1"/>
    </xf>
    <xf numFmtId="0" fontId="1" fillId="4" borderId="7" xfId="0" applyFont="1" applyFill="1" applyBorder="1" applyAlignment="1">
      <alignment horizontal="center" vertical="center"/>
    </xf>
    <xf numFmtId="0" fontId="1" fillId="4" borderId="11" xfId="0" applyFont="1" applyFill="1" applyBorder="1" applyAlignment="1">
      <alignment horizontal="center" vertical="center"/>
    </xf>
    <xf numFmtId="0" fontId="4" fillId="0" borderId="2" xfId="0" applyFont="1" applyFill="1" applyBorder="1" applyAlignment="1">
      <alignment horizontal="left"/>
    </xf>
    <xf numFmtId="0" fontId="5" fillId="0" borderId="2" xfId="0" applyFont="1" applyBorder="1" applyAlignment="1"/>
    <xf numFmtId="0" fontId="5" fillId="0" borderId="0" xfId="0" applyNumberFormat="1" applyFont="1" applyAlignment="1">
      <alignment horizontal="left" wrapText="1"/>
    </xf>
    <xf numFmtId="0" fontId="5" fillId="0" borderId="0" xfId="0" applyFont="1" applyAlignment="1">
      <alignment wrapText="1"/>
    </xf>
    <xf numFmtId="0" fontId="1" fillId="4" borderId="8" xfId="0" applyFont="1" applyFill="1" applyBorder="1" applyAlignment="1">
      <alignment horizontal="center" vertical="center"/>
    </xf>
    <xf numFmtId="0" fontId="1" fillId="4" borderId="9" xfId="0" applyFont="1" applyFill="1" applyBorder="1" applyAlignment="1">
      <alignment horizontal="center" vertical="center"/>
    </xf>
    <xf numFmtId="0" fontId="1" fillId="4" borderId="10" xfId="0" applyFont="1" applyFill="1" applyBorder="1" applyAlignment="1">
      <alignment horizontal="center" vertical="center"/>
    </xf>
    <xf numFmtId="0" fontId="12" fillId="0" borderId="0" xfId="0" applyFont="1" applyAlignment="1">
      <alignment horizontal="left" vertical="center" wrapText="1"/>
    </xf>
    <xf numFmtId="0" fontId="1" fillId="4" borderId="14" xfId="0" applyFont="1" applyFill="1" applyBorder="1" applyAlignment="1">
      <alignment horizontal="center" vertical="center"/>
    </xf>
    <xf numFmtId="0" fontId="1" fillId="4" borderId="15" xfId="0" applyFont="1" applyFill="1" applyBorder="1" applyAlignment="1">
      <alignment horizontal="center" vertical="center"/>
    </xf>
    <xf numFmtId="0" fontId="20" fillId="14" borderId="31" xfId="0" applyFont="1" applyFill="1" applyBorder="1" applyAlignment="1">
      <alignment horizontal="center" vertical="center" wrapText="1"/>
    </xf>
    <xf numFmtId="0" fontId="22" fillId="0" borderId="32" xfId="0" applyFont="1" applyBorder="1" applyAlignment="1">
      <alignment horizontal="left" vertical="center" wrapText="1"/>
    </xf>
    <xf numFmtId="0" fontId="22" fillId="0" borderId="33" xfId="0" applyFont="1" applyBorder="1" applyAlignment="1">
      <alignment horizontal="left" vertical="center" wrapText="1"/>
    </xf>
    <xf numFmtId="0" fontId="20" fillId="12" borderId="31" xfId="0" applyFont="1" applyFill="1" applyBorder="1" applyAlignment="1">
      <alignment horizontal="center" vertical="center" wrapText="1"/>
    </xf>
    <xf numFmtId="0" fontId="22" fillId="0" borderId="31" xfId="0" applyFont="1" applyBorder="1" applyAlignment="1">
      <alignment horizontal="left" vertical="center" wrapText="1"/>
    </xf>
    <xf numFmtId="0" fontId="21" fillId="0" borderId="31" xfId="0" applyFont="1" applyBorder="1" applyAlignment="1">
      <alignment horizontal="left" vertical="center" wrapText="1"/>
    </xf>
    <xf numFmtId="0" fontId="20" fillId="0" borderId="31" xfId="0" applyFont="1" applyBorder="1" applyAlignment="1">
      <alignment horizontal="center" vertical="center" wrapText="1"/>
    </xf>
    <xf numFmtId="0" fontId="23" fillId="0" borderId="0" xfId="0" applyFont="1" applyBorder="1" applyAlignment="1">
      <alignment horizontal="center" vertical="center"/>
    </xf>
    <xf numFmtId="0" fontId="19" fillId="0" borderId="0" xfId="0" applyFont="1" applyBorder="1" applyAlignment="1">
      <alignment horizontal="justify" vertical="center" wrapText="1"/>
    </xf>
    <xf numFmtId="0" fontId="19" fillId="0" borderId="0" xfId="0" applyFont="1" applyAlignment="1">
      <alignment horizontal="justify" vertical="center" wrapText="1"/>
    </xf>
    <xf numFmtId="0" fontId="21" fillId="0" borderId="0" xfId="0" applyFont="1" applyAlignment="1">
      <alignment horizontal="left" vertical="center"/>
    </xf>
    <xf numFmtId="0" fontId="20" fillId="0" borderId="0" xfId="0" applyFont="1" applyAlignment="1">
      <alignment horizontal="left" vertical="center"/>
    </xf>
    <xf numFmtId="0" fontId="22" fillId="0" borderId="0" xfId="0" applyFont="1" applyAlignment="1">
      <alignment horizontal="left" vertical="center"/>
    </xf>
    <xf numFmtId="0" fontId="0" fillId="0" borderId="0" xfId="0" applyAlignment="1">
      <alignment vertical="top" wrapText="1"/>
    </xf>
    <xf numFmtId="0" fontId="21" fillId="0" borderId="0" xfId="0" applyFont="1" applyAlignment="1">
      <alignment horizontal="left" vertical="center" wrapText="1"/>
    </xf>
    <xf numFmtId="0" fontId="24" fillId="0" borderId="0" xfId="0" applyFont="1" applyAlignment="1">
      <alignment horizontal="left" vertical="center" wrapText="1"/>
    </xf>
    <xf numFmtId="0" fontId="20"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colors>
    <mruColors>
      <color rgb="FFFFFF91"/>
      <color rgb="FF000000"/>
      <color rgb="FFFF7800"/>
      <color rgb="FFCCCCCC"/>
      <color rgb="FFFFC8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Protection et rareté</a:t>
            </a:r>
          </a:p>
        </c:rich>
      </c:tx>
      <c:layout/>
      <c:overlay val="0"/>
    </c:title>
    <c:autoTitleDeleted val="0"/>
    <c:plotArea>
      <c:layout/>
      <c:pieChart>
        <c:varyColors val="1"/>
        <c:ser>
          <c:idx val="0"/>
          <c:order val="0"/>
          <c:tx>
            <c:strRef>
              <c:f>'annexe 2 (2)'!$L$19</c:f>
              <c:strCache>
                <c:ptCount val="1"/>
                <c:pt idx="0">
                  <c:v>Nbre de taxons</c:v>
                </c:pt>
              </c:strCache>
            </c:strRef>
          </c:tx>
          <c:explosion val="25"/>
          <c:dLbls>
            <c:showLegendKey val="0"/>
            <c:showVal val="1"/>
            <c:showCatName val="0"/>
            <c:showSerName val="0"/>
            <c:showPercent val="0"/>
            <c:showBubbleSize val="0"/>
            <c:showLeaderLines val="1"/>
          </c:dLbls>
          <c:cat>
            <c:strRef>
              <c:f>'annexe 2 (2)'!$K$20:$K$28</c:f>
              <c:strCache>
                <c:ptCount val="9"/>
                <c:pt idx="0">
                  <c:v>Protégée au niveau régional et départemental (PR-PD)</c:v>
                </c:pt>
                <c:pt idx="1">
                  <c:v>Rare (R)</c:v>
                </c:pt>
                <c:pt idx="2">
                  <c:v>Assez rare (AR)</c:v>
                </c:pt>
                <c:pt idx="3">
                  <c:v>Peu commune (PC)</c:v>
                </c:pt>
                <c:pt idx="4">
                  <c:v>Assez commune (AC)</c:v>
                </c:pt>
                <c:pt idx="5">
                  <c:v>Commune (C)</c:v>
                </c:pt>
                <c:pt idx="6">
                  <c:v>Très commune (TC)</c:v>
                </c:pt>
                <c:pt idx="7">
                  <c:v>Subspontanée, naturalisée, adventice, plantée ou cultivée (SNAPC)</c:v>
                </c:pt>
                <c:pt idx="8">
                  <c:v>Statut inconnu/Non évalué</c:v>
                </c:pt>
              </c:strCache>
            </c:strRef>
          </c:cat>
          <c:val>
            <c:numRef>
              <c:f>'annexe 2 (2)'!$L$20:$L$28</c:f>
              <c:numCache>
                <c:formatCode>General</c:formatCode>
                <c:ptCount val="9"/>
                <c:pt idx="0">
                  <c:v>2</c:v>
                </c:pt>
                <c:pt idx="1">
                  <c:v>1</c:v>
                </c:pt>
                <c:pt idx="2">
                  <c:v>4</c:v>
                </c:pt>
                <c:pt idx="3">
                  <c:v>23</c:v>
                </c:pt>
                <c:pt idx="4">
                  <c:v>94</c:v>
                </c:pt>
                <c:pt idx="5">
                  <c:v>160</c:v>
                </c:pt>
                <c:pt idx="6">
                  <c:v>69</c:v>
                </c:pt>
                <c:pt idx="7">
                  <c:v>16</c:v>
                </c:pt>
                <c:pt idx="8">
                  <c:v>7</c:v>
                </c:pt>
              </c:numCache>
            </c:numRef>
          </c:val>
        </c:ser>
        <c:dLbls>
          <c:showLegendKey val="0"/>
          <c:showVal val="0"/>
          <c:showCatName val="0"/>
          <c:showSerName val="0"/>
          <c:showPercent val="0"/>
          <c:showBubbleSize val="0"/>
          <c:showLeaderLines val="1"/>
        </c:dLbls>
        <c:firstSliceAng val="0"/>
      </c:pieChart>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Enjeu</a:t>
            </a:r>
            <a:r>
              <a:rPr lang="en-US" baseline="0"/>
              <a:t> de conservation</a:t>
            </a:r>
            <a:endParaRPr lang="en-US"/>
          </a:p>
        </c:rich>
      </c:tx>
      <c:overlay val="0"/>
    </c:title>
    <c:autoTitleDeleted val="0"/>
    <c:plotArea>
      <c:layout/>
      <c:pieChart>
        <c:varyColors val="1"/>
        <c:ser>
          <c:idx val="0"/>
          <c:order val="0"/>
          <c:tx>
            <c:strRef>
              <c:f>Feuil1!$B$1</c:f>
              <c:strCache>
                <c:ptCount val="1"/>
                <c:pt idx="0">
                  <c:v>Nbre de taxons</c:v>
                </c:pt>
              </c:strCache>
            </c:strRef>
          </c:tx>
          <c:spPr>
            <a:ln w="3175">
              <a:noFill/>
            </a:ln>
          </c:spPr>
          <c:explosion val="25"/>
          <c:dPt>
            <c:idx val="0"/>
            <c:bubble3D val="0"/>
            <c:spPr>
              <a:solidFill>
                <a:srgbClr val="FF7800"/>
              </a:solidFill>
              <a:ln w="3175">
                <a:noFill/>
              </a:ln>
            </c:spPr>
          </c:dPt>
          <c:dPt>
            <c:idx val="1"/>
            <c:bubble3D val="0"/>
            <c:spPr>
              <a:solidFill>
                <a:srgbClr val="CCCCCC"/>
              </a:solidFill>
              <a:ln w="3175">
                <a:noFill/>
              </a:ln>
            </c:spPr>
          </c:dPt>
          <c:dPt>
            <c:idx val="2"/>
            <c:bubble3D val="0"/>
            <c:spPr>
              <a:solidFill>
                <a:schemeClr val="bg2"/>
              </a:solidFill>
              <a:ln w="3175">
                <a:solidFill>
                  <a:srgbClr val="000000"/>
                </a:solidFill>
              </a:ln>
            </c:spPr>
          </c:dPt>
          <c:dPt>
            <c:idx val="3"/>
            <c:bubble3D val="0"/>
            <c:spPr>
              <a:solidFill>
                <a:schemeClr val="accent3">
                  <a:lumMod val="40000"/>
                  <a:lumOff val="60000"/>
                </a:schemeClr>
              </a:solidFill>
              <a:ln w="3175">
                <a:noFill/>
              </a:ln>
            </c:spPr>
          </c:dPt>
          <c:dLbls>
            <c:showLegendKey val="0"/>
            <c:showVal val="1"/>
            <c:showCatName val="0"/>
            <c:showSerName val="0"/>
            <c:showPercent val="0"/>
            <c:showBubbleSize val="0"/>
            <c:showLeaderLines val="1"/>
          </c:dLbls>
          <c:cat>
            <c:strRef>
              <c:f>Feuil1!$A$2:$A$5</c:f>
              <c:strCache>
                <c:ptCount val="4"/>
                <c:pt idx="0">
                  <c:v>EN</c:v>
                </c:pt>
                <c:pt idx="1">
                  <c:v>LC</c:v>
                </c:pt>
                <c:pt idx="2">
                  <c:v>DD</c:v>
                </c:pt>
                <c:pt idx="3">
                  <c:v>Non évalué/Non appliqué</c:v>
                </c:pt>
              </c:strCache>
            </c:strRef>
          </c:cat>
          <c:val>
            <c:numRef>
              <c:f>Feuil1!$B$2:$B$5</c:f>
              <c:numCache>
                <c:formatCode>General</c:formatCode>
                <c:ptCount val="4"/>
                <c:pt idx="0">
                  <c:v>1</c:v>
                </c:pt>
                <c:pt idx="1">
                  <c:v>351</c:v>
                </c:pt>
                <c:pt idx="2">
                  <c:v>1</c:v>
                </c:pt>
                <c:pt idx="3">
                  <c:v>23</c:v>
                </c:pt>
              </c:numCache>
            </c:numRef>
          </c:val>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fr-FR" sz="1100"/>
              <a:t>Indigénat</a:t>
            </a:r>
            <a:r>
              <a:rPr lang="fr-FR" sz="1100" baseline="0"/>
              <a:t> des espèces</a:t>
            </a:r>
            <a:endParaRPr lang="fr-FR" sz="1100"/>
          </a:p>
        </c:rich>
      </c:tx>
      <c:overlay val="0"/>
    </c:title>
    <c:autoTitleDeleted val="0"/>
    <c:plotArea>
      <c:layout/>
      <c:pieChart>
        <c:varyColors val="1"/>
        <c:ser>
          <c:idx val="0"/>
          <c:order val="0"/>
          <c:tx>
            <c:strRef>
              <c:f>Feuil1!$D$25</c:f>
              <c:strCache>
                <c:ptCount val="1"/>
                <c:pt idx="0">
                  <c:v>%</c:v>
                </c:pt>
              </c:strCache>
            </c:strRef>
          </c:tx>
          <c:explosion val="25"/>
          <c:dPt>
            <c:idx val="0"/>
            <c:bubble3D val="0"/>
            <c:spPr>
              <a:solidFill>
                <a:schemeClr val="accent2"/>
              </a:solidFill>
            </c:spPr>
          </c:dPt>
          <c:dPt>
            <c:idx val="1"/>
            <c:bubble3D val="0"/>
            <c:spPr>
              <a:solidFill>
                <a:schemeClr val="tx1"/>
              </a:solidFill>
            </c:spPr>
          </c:dPt>
          <c:dLbls>
            <c:dLbl>
              <c:idx val="0"/>
              <c:layout>
                <c:manualLayout>
                  <c:x val="-5.8260279965004373E-2"/>
                  <c:y val="-2.831583552055993E-2"/>
                </c:manualLayout>
              </c:layout>
              <c:showLegendKey val="0"/>
              <c:showVal val="1"/>
              <c:showCatName val="0"/>
              <c:showSerName val="0"/>
              <c:showPercent val="0"/>
              <c:showBubbleSize val="0"/>
            </c:dLbl>
            <c:dLbl>
              <c:idx val="1"/>
              <c:layout>
                <c:manualLayout>
                  <c:x val="2.8456146106736659E-2"/>
                  <c:y val="8.3223972003499563E-4"/>
                </c:manualLayout>
              </c:layout>
              <c:showLegendKey val="0"/>
              <c:showVal val="1"/>
              <c:showCatName val="0"/>
              <c:showSerName val="0"/>
              <c:showPercent val="0"/>
              <c:showBubbleSize val="0"/>
            </c:dLbl>
            <c:showLegendKey val="0"/>
            <c:showVal val="1"/>
            <c:showCatName val="0"/>
            <c:showSerName val="0"/>
            <c:showPercent val="0"/>
            <c:showBubbleSize val="0"/>
            <c:showLeaderLines val="1"/>
          </c:dLbls>
          <c:cat>
            <c:strRef>
              <c:f>Feuil1!$C$26:$C$28</c:f>
              <c:strCache>
                <c:ptCount val="3"/>
                <c:pt idx="0">
                  <c:v>Espèces invasives avérées</c:v>
                </c:pt>
                <c:pt idx="1">
                  <c:v>Espèces exogènes</c:v>
                </c:pt>
                <c:pt idx="2">
                  <c:v>Espèces indigènes</c:v>
                </c:pt>
              </c:strCache>
            </c:strRef>
          </c:cat>
          <c:val>
            <c:numRef>
              <c:f>Feuil1!$D$26:$D$28</c:f>
              <c:numCache>
                <c:formatCode>0%</c:formatCode>
                <c:ptCount val="3"/>
                <c:pt idx="0">
                  <c:v>0.02</c:v>
                </c:pt>
                <c:pt idx="1">
                  <c:v>0.02</c:v>
                </c:pt>
                <c:pt idx="2" formatCode="0.00%">
                  <c:v>0.95699999999999996</c:v>
                </c:pt>
              </c:numCache>
            </c:numRef>
          </c:val>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19051</xdr:colOff>
      <xdr:row>0</xdr:row>
      <xdr:rowOff>19051</xdr:rowOff>
    </xdr:from>
    <xdr:to>
      <xdr:col>0</xdr:col>
      <xdr:colOff>517923</xdr:colOff>
      <xdr:row>1</xdr:row>
      <xdr:rowOff>74128</xdr:rowOff>
    </xdr:to>
    <xdr:pic>
      <xdr:nvPicPr>
        <xdr:cNvPr id="2" name="Picture 1" descr="Logo_Ecosphère_traits_mini"/>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9051" y="19051"/>
          <a:ext cx="498872" cy="4551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742950</xdr:colOff>
      <xdr:row>15</xdr:row>
      <xdr:rowOff>19049</xdr:rowOff>
    </xdr:from>
    <xdr:to>
      <xdr:col>17</xdr:col>
      <xdr:colOff>466725</xdr:colOff>
      <xdr:row>76</xdr:row>
      <xdr:rowOff>76199</xdr:rowOff>
    </xdr:to>
    <xdr:graphicFrame macro="">
      <xdr:nvGraphicFramePr>
        <xdr:cNvPr id="4" name="Graphique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333374</xdr:colOff>
      <xdr:row>0</xdr:row>
      <xdr:rowOff>180975</xdr:rowOff>
    </xdr:from>
    <xdr:to>
      <xdr:col>13</xdr:col>
      <xdr:colOff>552449</xdr:colOff>
      <xdr:row>21</xdr:row>
      <xdr:rowOff>104775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0</xdr:colOff>
      <xdr:row>6</xdr:row>
      <xdr:rowOff>9525</xdr:rowOff>
    </xdr:from>
    <xdr:to>
      <xdr:col>20</xdr:col>
      <xdr:colOff>0</xdr:colOff>
      <xdr:row>23</xdr:row>
      <xdr:rowOff>0</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BASSO" refreshedDate="43374.619960416669" createdVersion="4" refreshedVersion="4" minRefreshableVersion="3" recordCount="376">
  <cacheSource type="worksheet">
    <worksheetSource ref="A32:H408" sheet="annexe 2 (2)"/>
  </cacheSource>
  <cacheFields count="8">
    <cacheField name="Nom scientifique" numFmtId="0">
      <sharedItems/>
    </cacheField>
    <cacheField name="Nom français" numFmtId="0">
      <sharedItems/>
    </cacheField>
    <cacheField name="Rareté" numFmtId="0">
      <sharedItems/>
    </cacheField>
    <cacheField name="Indigénat" numFmtId="0">
      <sharedItems containsBlank="1"/>
    </cacheField>
    <cacheField name="LRN" numFmtId="0">
      <sharedItems containsBlank="1"/>
    </cacheField>
    <cacheField name="LRR" numFmtId="0">
      <sharedItems/>
    </cacheField>
    <cacheField name="Protection" numFmtId="0">
      <sharedItems containsBlank="1"/>
    </cacheField>
    <cacheField name="Observateur"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76">
  <r>
    <s v="Acer campestre"/>
    <s v="Erable champêtre"/>
    <s v="TC"/>
    <m/>
    <m/>
    <s v="LC"/>
    <m/>
    <s v="Ecosphère, 2018"/>
  </r>
  <r>
    <s v="Acer opalus"/>
    <s v="Erable à feuilles d'Obier"/>
    <s v="AC"/>
    <m/>
    <m/>
    <s v="LC"/>
    <m/>
    <s v="Ecosphère, 2018"/>
  </r>
  <r>
    <s v="Acer platanoides"/>
    <s v="Erable plane"/>
    <s v="C"/>
    <m/>
    <m/>
    <s v="LC"/>
    <m/>
    <s v="Ecosphère, 2018"/>
  </r>
  <r>
    <s v="Acer pseudoplatanus"/>
    <s v="Erable sycomore"/>
    <s v="TC"/>
    <m/>
    <m/>
    <s v="LC"/>
    <m/>
    <s v="Ecosphère, 2018"/>
  </r>
  <r>
    <s v="Achillea millefolium"/>
    <s v="Achillée millefeuille"/>
    <s v="AC"/>
    <m/>
    <m/>
    <s v="LC"/>
    <m/>
    <s v="Ecosphère, 2018"/>
  </r>
  <r>
    <s v="Actaea spicata"/>
    <s v="Actée en épi"/>
    <s v="AC"/>
    <m/>
    <m/>
    <s v="LC"/>
    <m/>
    <s v="Ecosphère, 2018"/>
  </r>
  <r>
    <s v="Adenostyles alliariae"/>
    <s v="Adénostyle à feuilles d'alliaire"/>
    <s v="AC"/>
    <m/>
    <m/>
    <s v="LC"/>
    <m/>
    <s v="Ecosphère, 2018"/>
  </r>
  <r>
    <s v="Adoxa moschatellina"/>
    <s v="Moschatelline"/>
    <s v="AC"/>
    <m/>
    <m/>
    <s v="LC"/>
    <m/>
    <s v="CBNA, 2009"/>
  </r>
  <r>
    <s v="Aegopodium podagraria"/>
    <s v="Égopode podagraire"/>
    <s v="C"/>
    <m/>
    <m/>
    <s v="LC"/>
    <m/>
    <s v="Ecosphère, 2018"/>
  </r>
  <r>
    <s v="Agrimonia eupatoria"/>
    <s v="Aigremoine eupatoire"/>
    <s v="C"/>
    <m/>
    <m/>
    <s v="LC"/>
    <m/>
    <s v="Ecosphère, 2018"/>
  </r>
  <r>
    <s v="Agrostis stolonifera"/>
    <s v="Agrostide stolonifère"/>
    <s v="TC"/>
    <m/>
    <m/>
    <s v="LC"/>
    <m/>
    <s v="Ecosphère, 2018"/>
  </r>
  <r>
    <s v="Ajuga chamaepitys"/>
    <s v="Bugle petit-pin"/>
    <s v="AC"/>
    <m/>
    <m/>
    <s v="LC"/>
    <m/>
    <s v="Ecosphère, 2018"/>
  </r>
  <r>
    <s v="Ajuga reptans"/>
    <s v="Bugle rampante"/>
    <s v="TC"/>
    <m/>
    <m/>
    <s v="LC"/>
    <m/>
    <s v="Ecosphère, 2018"/>
  </r>
  <r>
    <s v="Alisma plantago-aquatica"/>
    <s v="Alisma plantain d'eau"/>
    <s v="AC"/>
    <m/>
    <m/>
    <s v="LC"/>
    <m/>
    <s v="Ecosphère, 2018"/>
  </r>
  <r>
    <s v="Alliaria petiolata écoph. vivace"/>
    <s v="Alliaire officinale"/>
    <s v="TC"/>
    <m/>
    <m/>
    <s v="LC"/>
    <m/>
    <s v="Ecosphère, 2018"/>
  </r>
  <r>
    <s v="Allium scorodoprasum"/>
    <s v="Ail rocambole"/>
    <s v="AR"/>
    <m/>
    <m/>
    <s v="LC"/>
    <s v="PRA"/>
    <s v="Ecosphère, 2018"/>
  </r>
  <r>
    <s v="Allium ursinum"/>
    <s v="Ail des ours"/>
    <s v="AC"/>
    <m/>
    <m/>
    <s v="LC"/>
    <m/>
    <s v="Ecosphère, 2018"/>
  </r>
  <r>
    <s v="Alnus cordata"/>
    <s v="Aulne à feuilles en cœur"/>
    <s v="TR"/>
    <s v="SNAPC"/>
    <m/>
    <s v="NA"/>
    <m/>
    <s v="Ecosphère, 2018"/>
  </r>
  <r>
    <s v="Alnus incana"/>
    <s v="Aulne blanc"/>
    <s v="AC"/>
    <m/>
    <m/>
    <s v="LC"/>
    <m/>
    <s v="Ecosphère, 2018"/>
  </r>
  <r>
    <s v="Anacamptis pyramidalis"/>
    <s v="Orchis pyramidal"/>
    <s v="C"/>
    <m/>
    <m/>
    <s v="LC"/>
    <m/>
    <s v="Ecosphère, 2018"/>
  </r>
  <r>
    <s v="Anemone ranunculoides"/>
    <s v="Anémone fausse renoncule"/>
    <s v="PC"/>
    <m/>
    <m/>
    <s v="LC"/>
    <m/>
    <s v="Ecosphère, 2018"/>
  </r>
  <r>
    <s v="Angelica sylvestris"/>
    <s v="Angélique des bois"/>
    <s v="AC"/>
    <m/>
    <m/>
    <s v="LC"/>
    <m/>
    <s v="Ecosphère, 2018"/>
  </r>
  <r>
    <s v="Anthoxanthum odoratum"/>
    <s v="Flouve odorante"/>
    <s v="TC"/>
    <m/>
    <m/>
    <s v="LC"/>
    <m/>
    <s v="Ecosphère, 2018"/>
  </r>
  <r>
    <s v="Anthriscus sylvestris"/>
    <s v="Cerfeuil des bois"/>
    <s v="AC"/>
    <m/>
    <m/>
    <s v="LC"/>
    <m/>
    <s v="Ecosphère, 2018"/>
  </r>
  <r>
    <s v="Anthyllis vulneraria"/>
    <s v="Anthyllide vulnéraire"/>
    <s v="C"/>
    <m/>
    <m/>
    <s v="LC"/>
    <m/>
    <s v="Ecosphère, 2018"/>
  </r>
  <r>
    <s v="Aquilegia vulgaris"/>
    <s v="Ancolie commune"/>
    <s v="C"/>
    <m/>
    <m/>
    <s v="LC"/>
    <m/>
    <s v="Ecosphère, 2018"/>
  </r>
  <r>
    <s v="Arabis hirsuta"/>
    <s v="Arabette hérissée"/>
    <s v="C"/>
    <m/>
    <m/>
    <s v="LC"/>
    <m/>
    <s v="Ecosphère, 2018"/>
  </r>
  <r>
    <s v="Arctium lappa"/>
    <s v="Grande Bardane"/>
    <s v="AC"/>
    <m/>
    <m/>
    <s v="LC"/>
    <m/>
    <s v="Ecosphère, 2018"/>
  </r>
  <r>
    <s v="Arenaria serpyllifolia"/>
    <s v="Sabline à feuilles de Serpolet"/>
    <s v="TC"/>
    <m/>
    <m/>
    <s v="LC"/>
    <m/>
    <s v="Ecosphère, 2018"/>
  </r>
  <r>
    <s v="Arrhenatherum elatius"/>
    <s v="Fromental"/>
    <s v="TC"/>
    <m/>
    <m/>
    <s v="LC"/>
    <m/>
    <s v="Ecosphère, 2018"/>
  </r>
  <r>
    <s v="Artemisia vulgaris"/>
    <s v="Armoise commune"/>
    <s v="TC"/>
    <m/>
    <m/>
    <s v="LC"/>
    <m/>
    <s v="Ecosphère, 2018"/>
  </r>
  <r>
    <s v="Aruncus dioicus"/>
    <s v="Barbe-de-bouc"/>
    <s v="AC"/>
    <m/>
    <m/>
    <s v="LC"/>
    <m/>
    <s v="Ecosphère, 2018"/>
  </r>
  <r>
    <s v="Asperula cynanchica"/>
    <s v="Aspérule à l'esquinancie"/>
    <s v="C"/>
    <m/>
    <m/>
    <s v="LC"/>
    <m/>
    <s v="Ecosphère, 2018"/>
  </r>
  <r>
    <s v="Astragalus monspessulanus"/>
    <s v="Astragale de Montpellier"/>
    <s v="AC"/>
    <m/>
    <s v="LC"/>
    <s v="LC"/>
    <m/>
    <s v="CBNA, 2009"/>
  </r>
  <r>
    <s v="Athyrium filix-femina"/>
    <s v="Fougère femelle"/>
    <s v="C"/>
    <m/>
    <m/>
    <s v="LC"/>
    <m/>
    <s v="Ecosphère, 2018"/>
  </r>
  <r>
    <s v="Avenula pubescens"/>
    <s v="Avoine pubescente"/>
    <s v="C"/>
    <m/>
    <m/>
    <s v="LC"/>
    <m/>
    <s v="Ecosphère, 2018"/>
  </r>
  <r>
    <s v="Betula pendula"/>
    <s v="Bouleau verruqueux"/>
    <s v="C"/>
    <m/>
    <m/>
    <s v="LC"/>
    <m/>
    <s v="Ecosphère, 2018"/>
  </r>
  <r>
    <s v="Brachypodium rupestre"/>
    <s v="Brachypode des rochers"/>
    <s v="C"/>
    <m/>
    <m/>
    <s v="LC"/>
    <m/>
    <s v="Ecosphère, 2018"/>
  </r>
  <r>
    <s v="Brachypodium sylvaticum"/>
    <s v="Brachypode des bois"/>
    <s v="TC"/>
    <m/>
    <m/>
    <s v="LC"/>
    <m/>
    <s v="Ecosphère, 2018"/>
  </r>
  <r>
    <s v="Briza media"/>
    <s v="Brize intermédiaire"/>
    <s v="TC"/>
    <m/>
    <m/>
    <s v="LC"/>
    <m/>
    <s v="Ecosphère, 2018"/>
  </r>
  <r>
    <s v="Bromopsis benekenii"/>
    <s v="Brome de Beneken"/>
    <s v="PC"/>
    <m/>
    <m/>
    <s v="LC"/>
    <m/>
    <s v="Ecosphère, 2018"/>
  </r>
  <r>
    <s v="Bromopsis erecta"/>
    <s v="Brome érigé"/>
    <s v="TC"/>
    <m/>
    <m/>
    <s v="LC"/>
    <m/>
    <s v="Ecosphère, 2018"/>
  </r>
  <r>
    <s v="Anisantha sterilis"/>
    <s v="Brome stérile"/>
    <s v="TC"/>
    <m/>
    <m/>
    <s v="LC"/>
    <m/>
    <s v="Ecosphère, 2018"/>
  </r>
  <r>
    <s v="Buddleja davidii"/>
    <s v="Buddléia de David"/>
    <s v="AC"/>
    <s v="SNAPC"/>
    <m/>
    <s v="NA"/>
    <m/>
    <s v="Ecosphère, 2018"/>
  </r>
  <r>
    <s v="Bunias orientalis"/>
    <s v="Bunias d'Orient"/>
    <s v="AR"/>
    <s v="SNAPC"/>
    <m/>
    <s v="NA"/>
    <m/>
    <s v="Ecosphère, 2018"/>
  </r>
  <r>
    <s v="Buphthalmum salicifolium"/>
    <s v="Buphtalme à feuilles de saule"/>
    <s v="PC"/>
    <m/>
    <m/>
    <s v="LC"/>
    <m/>
    <s v="Ecosphère, 2018"/>
  </r>
  <r>
    <s v="Bupleurum falcatum"/>
    <s v="Buplèvre en faux"/>
    <s v="AC"/>
    <m/>
    <m/>
    <s v="LC"/>
    <m/>
    <s v="Ecosphère, 2018"/>
  </r>
  <r>
    <s v="Callitriche palustris"/>
    <s v="Callitriche des marais"/>
    <s v="AR"/>
    <m/>
    <m/>
    <s v="LC"/>
    <m/>
    <s v="Ecosphère, 2018"/>
  </r>
  <r>
    <s v="Caltha palustris"/>
    <s v="Populage des marais"/>
    <s v="C"/>
    <m/>
    <m/>
    <s v="LC"/>
    <m/>
    <s v="Ecosphère, 2018"/>
  </r>
  <r>
    <s v="Convolvulus sepium"/>
    <s v="Liseron des haies"/>
    <s v="C"/>
    <m/>
    <m/>
    <s v="LC"/>
    <m/>
    <s v="Ecosphère, 2018"/>
  </r>
  <r>
    <s v="Campanula glomerata"/>
    <s v="Campanule à fleurs agglomérées"/>
    <s v="AC"/>
    <m/>
    <m/>
    <s v="LC"/>
    <m/>
    <s v="Ecosphère, 2018"/>
  </r>
  <r>
    <s v="Campanula rhomboidalis"/>
    <s v="Campanule rhomboïdale"/>
    <s v="AC"/>
    <m/>
    <m/>
    <s v="LC"/>
    <m/>
    <s v="Ecosphère, 2018"/>
  </r>
  <r>
    <s v="Capsella bursa-pastoris"/>
    <s v="Capselle bourse-à-pasteur"/>
    <s v="TC"/>
    <m/>
    <m/>
    <s v="LC"/>
    <m/>
    <s v="Ecosphère, 2018"/>
  </r>
  <r>
    <s v="Cardamine impatiens"/>
    <s v="Cardamine impatiente"/>
    <s v="AC"/>
    <m/>
    <m/>
    <s v="LC"/>
    <m/>
    <s v="Ecosphère, 2018"/>
  </r>
  <r>
    <s v="Carex acutiformis"/>
    <s v="Laîche des marais"/>
    <s v="AC"/>
    <m/>
    <m/>
    <s v="LC"/>
    <m/>
    <s v="Ecosphère, 2018"/>
  </r>
  <r>
    <s v="Carex caryophyllea"/>
    <s v="Laîche caryophyllée"/>
    <s v="C"/>
    <m/>
    <m/>
    <s v="LC"/>
    <m/>
    <s v="Ecosphère, 2018"/>
  </r>
  <r>
    <s v="Carex davalliana"/>
    <s v="Laîche de Davall"/>
    <s v="AC"/>
    <m/>
    <m/>
    <s v="LC"/>
    <m/>
    <s v="Ecosphère, 2018"/>
  </r>
  <r>
    <s v="Carex diandra"/>
    <s v="Laîche à deux étamines"/>
    <s v="R"/>
    <m/>
    <m/>
    <s v="EN"/>
    <s v="PRA"/>
    <s v="Ecosphère, 2018"/>
  </r>
  <r>
    <s v="Carex distans"/>
    <s v="Laîche à épis distants"/>
    <s v="PC"/>
    <m/>
    <m/>
    <s v="LC"/>
    <m/>
    <s v="Ecosphère, 2018"/>
  </r>
  <r>
    <s v="Carex flacca"/>
    <s v="Laîche glauque"/>
    <s v="TC"/>
    <m/>
    <m/>
    <s v="LC"/>
    <m/>
    <s v="Ecosphère, 2018"/>
  </r>
  <r>
    <s v="Carex flava"/>
    <s v="Laîche jaunâtre"/>
    <s v="AC"/>
    <m/>
    <m/>
    <s v="LC"/>
    <m/>
    <s v="Ecosphère, 2018"/>
  </r>
  <r>
    <s v="Carex hirta"/>
    <s v="Laîche hérissée"/>
    <s v="C"/>
    <m/>
    <m/>
    <s v="LC"/>
    <m/>
    <s v="Ecosphère, 2018"/>
  </r>
  <r>
    <s v="Carex hostiana"/>
    <s v="Laîche blonde"/>
    <s v="PC"/>
    <m/>
    <m/>
    <s v="LC"/>
    <m/>
    <s v="Ecosphère, 2018"/>
  </r>
  <r>
    <s v="Carex nigra"/>
    <s v="Laîche noire"/>
    <s v="AC"/>
    <m/>
    <m/>
    <s v="LC"/>
    <m/>
    <s v="??"/>
  </r>
  <r>
    <s v="Carex pairae"/>
    <s v="Laîche de Paira"/>
    <s v="AC"/>
    <m/>
    <m/>
    <s v="LC"/>
    <m/>
    <s v="Ecosphère, 2018"/>
  </r>
  <r>
    <s v="Carex panicea"/>
    <s v="Laîche bleuâtre"/>
    <s v="C"/>
    <m/>
    <m/>
    <s v="LC"/>
    <m/>
    <s v="Ecosphère, 2018"/>
  </r>
  <r>
    <s v="Carex paniculata"/>
    <s v="Laîche paniculée"/>
    <s v="AC"/>
    <m/>
    <m/>
    <s v="LC"/>
    <m/>
    <s v="Ecosphère, 2018"/>
  </r>
  <r>
    <s v="Carex rostrata"/>
    <s v="Laîche à bec"/>
    <s v="AC"/>
    <m/>
    <m/>
    <s v="LC"/>
    <m/>
    <s v="Ecosphère, 2018"/>
  </r>
  <r>
    <s v="Carex spicata"/>
    <s v="Laîche en épis"/>
    <s v="AC"/>
    <m/>
    <m/>
    <s v="LC"/>
    <m/>
    <s v="Ecosphère, 2018"/>
  </r>
  <r>
    <s v="Carex sylvatica"/>
    <s v="Laîche des bois"/>
    <s v="C"/>
    <m/>
    <m/>
    <s v="LC"/>
    <m/>
    <s v="Ecosphère, 2018"/>
  </r>
  <r>
    <s v="Carex tomentosa"/>
    <s v="Laîche tomenteuse"/>
    <s v="AC"/>
    <m/>
    <m/>
    <s v="LC"/>
    <m/>
    <s v="Ecosphère, 2018"/>
  </r>
  <r>
    <s v="Carlina acaulis subsp. caulescens"/>
    <s v="Carline caulescente"/>
    <s v="AC"/>
    <m/>
    <m/>
    <s v="LC"/>
    <m/>
    <s v="Ecosphère, 2018"/>
  </r>
  <r>
    <s v="Carpinus betulus"/>
    <s v="Charme"/>
    <s v="C"/>
    <m/>
    <m/>
    <s v="LC"/>
    <m/>
    <s v="Ecosphère, 2018"/>
  </r>
  <r>
    <s v="Carum carvi"/>
    <s v="Cumin des prés"/>
    <s v="AC"/>
    <m/>
    <m/>
    <s v="LC"/>
    <m/>
    <s v="Ecosphère, 2018"/>
  </r>
  <r>
    <s v="Centaurea jacea"/>
    <s v="Centaurée jacée"/>
    <s v="TC"/>
    <m/>
    <m/>
    <s v="LC"/>
    <m/>
    <s v="Ecosphère, 2018"/>
  </r>
  <r>
    <s v="Centaurea jacea subsp. timbalii"/>
    <s v="Centaurée de Timbal"/>
    <s v="PC"/>
    <m/>
    <m/>
    <s v="LC"/>
    <m/>
    <s v="CBNA, 2009"/>
  </r>
  <r>
    <s v="Centaurea scabiosa"/>
    <s v="Centaurée scabieuse"/>
    <s v="C"/>
    <m/>
    <m/>
    <s v="LC"/>
    <m/>
    <s v="Ecosphère, 2018"/>
  </r>
  <r>
    <s v="Cephalanthera damasonium"/>
    <s v="Céphalanthère blanchâtre"/>
    <s v="C"/>
    <m/>
    <m/>
    <s v="LC"/>
    <m/>
    <s v="Ecosphère, 2018"/>
  </r>
  <r>
    <s v="Cephalanthera longifolia"/>
    <s v="Céphalanthère à feuilles en épée"/>
    <s v="C"/>
    <m/>
    <m/>
    <s v="LC"/>
    <m/>
    <s v="Ecosphère, 2018"/>
  </r>
  <r>
    <s v="Cerastium fontanum subsp. vulgare"/>
    <s v="Céraiste commun"/>
    <s v="TC"/>
    <m/>
    <m/>
    <s v="LC"/>
    <m/>
    <s v="Ecosphère, 2018"/>
  </r>
  <r>
    <s v="Cerastium glomeratum"/>
    <s v="Céraiste aggloméré"/>
    <s v="C"/>
    <m/>
    <m/>
    <s v="LC"/>
    <m/>
    <s v="Ecosphère, 2018"/>
  </r>
  <r>
    <s v="Chaenorrhinum minus"/>
    <s v="Petite Linaire"/>
    <s v="C"/>
    <m/>
    <m/>
    <s v="LC"/>
    <m/>
    <s v="Ecosphère, 2018"/>
  </r>
  <r>
    <s v="Chaerophyllum aureum"/>
    <s v="Cerfeuil doré"/>
    <s v="AC"/>
    <m/>
    <m/>
    <s v="LC"/>
    <m/>
    <s v="Ecosphère, 2018"/>
  </r>
  <r>
    <s v="Chaerophyllum villarsii"/>
    <s v="Cerfeuil de Villars"/>
    <s v="AC"/>
    <m/>
    <m/>
    <s v="LC"/>
    <m/>
    <s v="Ecosphère, 2018"/>
  </r>
  <r>
    <s v="Chenopodium album"/>
    <s v="Chénopode blanc"/>
    <s v="C"/>
    <m/>
    <m/>
    <s v="LC"/>
    <m/>
    <s v="Ecosphère, 2018"/>
  </r>
  <r>
    <s v="Cicerbita alpina"/>
    <s v="Laitue des Alpes"/>
    <s v="PC"/>
    <m/>
    <m/>
    <s v="LC"/>
    <m/>
    <s v="Ecosphère, 2018"/>
  </r>
  <r>
    <s v="Circaea lutetiana"/>
    <s v="Circée de Paris"/>
    <s v="C"/>
    <m/>
    <m/>
    <s v="LC"/>
    <m/>
    <s v="Ecosphère, 2018"/>
  </r>
  <r>
    <s v="Cirsium acaulon"/>
    <s v="Cirse acaule"/>
    <s v="AC"/>
    <m/>
    <m/>
    <s v="LC"/>
    <m/>
    <s v="CBNA, 2009"/>
  </r>
  <r>
    <s v="Cirsium arvense"/>
    <s v="Cirse des champs"/>
    <s v="TC"/>
    <m/>
    <m/>
    <s v="LC"/>
    <m/>
    <s v="Ecosphère, 2018"/>
  </r>
  <r>
    <s v="Cirsium eriophorum"/>
    <s v="Cirse laineux"/>
    <s v="AC"/>
    <m/>
    <m/>
    <s v="LC"/>
    <m/>
    <s v="Ecosphère, 2018"/>
  </r>
  <r>
    <s v="Cirsium palustre"/>
    <s v="Cirse des marais"/>
    <s v="C"/>
    <m/>
    <m/>
    <s v="LC"/>
    <m/>
    <s v="Ecosphère, 2018"/>
  </r>
  <r>
    <s v="Cirsium vulgare"/>
    <s v="Cirse commun"/>
    <s v="TC"/>
    <m/>
    <m/>
    <s v="LC"/>
    <m/>
    <s v="Ecosphère, 2018"/>
  </r>
  <r>
    <s v="Clematis vitalba"/>
    <s v="Clématite des haies"/>
    <s v="TC"/>
    <m/>
    <m/>
    <s v="LC"/>
    <m/>
    <s v="Ecosphère, 2018"/>
  </r>
  <r>
    <s v="Clinopodium vulgare"/>
    <s v="Clinopode commun"/>
    <s v="TC"/>
    <m/>
    <m/>
    <s v="LC"/>
    <m/>
    <s v="Ecosphère, 2018"/>
  </r>
  <r>
    <s v="Colchicum autumnale"/>
    <s v="Colchique d'automne"/>
    <s v="C"/>
    <m/>
    <m/>
    <s v="LC"/>
    <m/>
    <s v="Ecosphère, 2018"/>
  </r>
  <r>
    <s v="Cornus sanguinea"/>
    <s v="Cornouiller sanguin"/>
    <s v="TC"/>
    <m/>
    <m/>
    <s v="LC"/>
    <m/>
    <s v="Ecosphère, 2018"/>
  </r>
  <r>
    <s v="Corylus avellana"/>
    <s v="Noisetier"/>
    <s v="TC"/>
    <m/>
    <m/>
    <s v="LC"/>
    <m/>
    <s v="Ecosphère, 2018"/>
  </r>
  <r>
    <s v="Crataegus monogyna"/>
    <s v="Aubépine à un style"/>
    <s v="TC"/>
    <m/>
    <m/>
    <s v="LC"/>
    <m/>
    <s v="Ecosphère, 2018"/>
  </r>
  <r>
    <s v="Crepis biennis"/>
    <s v="Crépide bisannuelle"/>
    <s v="AC"/>
    <m/>
    <m/>
    <s v="LC"/>
    <m/>
    <s v="Ecosphère, 2018"/>
  </r>
  <r>
    <s v="Crepis capillaris écoph. vivace"/>
    <s v="Crépide à tiges capillaires"/>
    <s v="C"/>
    <m/>
    <m/>
    <s v="LC"/>
    <m/>
    <s v="cf."/>
  </r>
  <r>
    <s v="Crepis pyrenaica"/>
    <s v="Crépide des pyrénées"/>
    <s v="PC"/>
    <m/>
    <m/>
    <s v="LC"/>
    <m/>
    <s v="Ecosphère, 2018"/>
  </r>
  <r>
    <s v="Crepis setosa"/>
    <s v="Crépide à soies"/>
    <s v="C"/>
    <m/>
    <m/>
    <s v="LC"/>
    <m/>
    <s v="Ecosphère, 2018"/>
  </r>
  <r>
    <s v="Crocus vernus"/>
    <s v="Crocus de printemps"/>
    <s v="AC"/>
    <m/>
    <m/>
    <s v="LC"/>
    <m/>
    <s v="Ecosphère, 2018"/>
  </r>
  <r>
    <s v="Cruciata laevipes"/>
    <s v="Gaillet croisette"/>
    <s v="C"/>
    <m/>
    <m/>
    <s v="LC"/>
    <m/>
    <s v="Ecosphère, 2018"/>
  </r>
  <r>
    <s v="Dactylis glomerata"/>
    <s v="Dactyle aggloméré"/>
    <s v="AC"/>
    <m/>
    <m/>
    <s v="LC"/>
    <m/>
    <s v="Ecosphère, 2018"/>
  </r>
  <r>
    <s v="Dactylorhiza incarnata"/>
    <s v="Dactylorhize incarnat"/>
    <s v="PC"/>
    <m/>
    <m/>
    <s v="LC"/>
    <m/>
    <s v="Ecosphère, 2018"/>
  </r>
  <r>
    <s v="Dactylorhiza maculata"/>
    <s v="Orchis tacheté"/>
    <s v="C"/>
    <m/>
    <m/>
    <s v="LC"/>
    <m/>
    <s v="Ecosphère, 2018"/>
  </r>
  <r>
    <s v="Daphne laureola"/>
    <s v="Daphné lauréole"/>
    <s v="AC"/>
    <m/>
    <m/>
    <s v="LC"/>
    <m/>
    <s v="Ecosphère, 2018"/>
  </r>
  <r>
    <s v="Daucus carota"/>
    <s v="Carotte sauvage"/>
    <s v="TC"/>
    <m/>
    <m/>
    <s v="LC"/>
    <m/>
    <s v="Ecosphère, 2018"/>
  </r>
  <r>
    <s v="Deschampsia cespitosa"/>
    <s v="Canche cespiteuse"/>
    <s v="C"/>
    <m/>
    <m/>
    <s v="LC"/>
    <m/>
    <s v="Ecosphère, 2018"/>
  </r>
  <r>
    <s v="Digitalis lutea"/>
    <s v="Digitale jaune"/>
    <s v="AC"/>
    <m/>
    <m/>
    <s v="LC"/>
    <m/>
    <s v="Ecosphère, 2018"/>
  </r>
  <r>
    <s v="Dryopteris expansa"/>
    <s v="Dryoptéris étalé"/>
    <s v="AR"/>
    <m/>
    <m/>
    <s v="LC"/>
    <m/>
    <s v="Ecosphère, 2018"/>
  </r>
  <r>
    <s v="Dryopteris filix-mas"/>
    <s v="Fougère mâle"/>
    <s v="TC"/>
    <m/>
    <m/>
    <s v="LC"/>
    <m/>
    <s v="Ecosphère, 2018"/>
  </r>
  <r>
    <s v="Echium vulgare"/>
    <s v="Vipérine commune"/>
    <s v="TC"/>
    <m/>
    <m/>
    <s v="LC"/>
    <m/>
    <s v="Ecosphère, 2018"/>
  </r>
  <r>
    <s v="Elytrigia repens"/>
    <s v="Chiendent rampant"/>
    <s v="C"/>
    <m/>
    <m/>
    <s v="LC"/>
    <m/>
    <s v="Ecosphère, 2018"/>
  </r>
  <r>
    <s v="Epilobium angustifolium"/>
    <s v="Epilobe à feuilles étroites"/>
    <s v="C"/>
    <m/>
    <m/>
    <s v="LC"/>
    <m/>
    <s v="Ecosphère, 2018"/>
  </r>
  <r>
    <s v="Epilobium dodonaei"/>
    <s v="Epilobe à feuilles de Romarin"/>
    <s v="AC"/>
    <m/>
    <m/>
    <s v="LC"/>
    <m/>
    <s v="Ecosphère, 2018"/>
  </r>
  <r>
    <s v="Epilobium hirsutum"/>
    <s v="Épilobe hérissé"/>
    <s v="TC"/>
    <m/>
    <m/>
    <s v="LC"/>
    <m/>
    <s v="Ecosphère, 2018"/>
  </r>
  <r>
    <s v="Epipactis palustris"/>
    <s v="Epipactis des marais"/>
    <s v="AC"/>
    <m/>
    <m/>
    <s v="LC"/>
    <m/>
    <s v="Ecosphère, 2018"/>
  </r>
  <r>
    <s v="Equisetum arvense"/>
    <s v="Prêle des champs"/>
    <s v="TC"/>
    <m/>
    <m/>
    <s v="LC"/>
    <m/>
    <s v="Ecosphère, 2018"/>
  </r>
  <r>
    <s v="Equisetum fluviatile"/>
    <s v="Prêle des eaux"/>
    <s v="AC"/>
    <m/>
    <m/>
    <s v="LC"/>
    <m/>
    <s v="Ecosphère, 2018"/>
  </r>
  <r>
    <s v="Equisetum palustre"/>
    <s v="Prêle des marais"/>
    <s v="C"/>
    <m/>
    <m/>
    <s v="LC"/>
    <m/>
    <s v="Ecosphère, 2018"/>
  </r>
  <r>
    <s v="Erigeron annuus"/>
    <s v="Vergerette annuelle"/>
    <s v="C"/>
    <s v="SNAPC"/>
    <m/>
    <s v="NA"/>
    <m/>
    <s v="Ecosphère, 2018"/>
  </r>
  <r>
    <s v="Eriophorum latifolium"/>
    <s v="Linaigrette à feuilles larges"/>
    <s v="AC"/>
    <m/>
    <m/>
    <s v="LC"/>
    <m/>
    <s v="Ecosphère, 2018"/>
  </r>
  <r>
    <s v="Draba verna"/>
    <s v="Drave printannière"/>
    <s v="C"/>
    <m/>
    <m/>
    <s v="LC"/>
    <m/>
    <s v="Ecosphère, 2018"/>
  </r>
  <r>
    <s v="Eupatorium cannabinum"/>
    <s v="Eupatoire chanvrine"/>
    <s v="TC"/>
    <m/>
    <m/>
    <s v="LC"/>
    <m/>
    <s v="Ecosphère, 2018"/>
  </r>
  <r>
    <s v="Euphorbia cyparissias"/>
    <s v="Euphorbe petit-cyprès"/>
    <s v="TC"/>
    <m/>
    <m/>
    <s v="LC"/>
    <m/>
    <s v="Ecosphère, 2018"/>
  </r>
  <r>
    <s v="Euphorbia flavicoma subsp. verrucosa"/>
    <s v="Euphorbe verrruqueuse"/>
    <s v="AC"/>
    <m/>
    <m/>
    <s v="LC"/>
    <m/>
    <s v="Ecosphère, 2018"/>
  </r>
  <r>
    <s v="Fagus sylvatica"/>
    <s v="Hêtre"/>
    <s v="C"/>
    <m/>
    <m/>
    <s v="LC"/>
    <m/>
    <s v="Ecosphère, 2018"/>
  </r>
  <r>
    <s v="Schedonorus arundinaceus"/>
    <s v="Fétuque faux-roseau"/>
    <s v="TC"/>
    <m/>
    <m/>
    <s v="LC"/>
    <m/>
    <s v="Ecosphère, 2018"/>
  </r>
  <r>
    <s v="Patzkea paniculata"/>
    <s v="Fétuque paniculée"/>
    <s v="PC"/>
    <m/>
    <m/>
    <s v="LC"/>
    <m/>
    <s v="Ecosphère, 2018"/>
  </r>
  <r>
    <s v="Schedonorus pratensis"/>
    <s v="Fétuque des prés"/>
    <s v="C"/>
    <m/>
    <m/>
    <s v="LC"/>
    <m/>
    <s v="Ecosphère, 2018"/>
  </r>
  <r>
    <s v="Festuca rubra"/>
    <s v="Fétuque rouge"/>
    <s v="C"/>
    <m/>
    <m/>
    <s v="LC"/>
    <m/>
    <s v="Ecosphère, 2018"/>
  </r>
  <r>
    <s v="Filipendula ulmaria"/>
    <s v="Spirée ulmaire"/>
    <s v="C"/>
    <m/>
    <m/>
    <s v="LC"/>
    <m/>
    <s v="Ecosphère, 2018"/>
  </r>
  <r>
    <s v="Fragaria vesca"/>
    <s v="Fraisier des bois"/>
    <s v="TC"/>
    <m/>
    <m/>
    <s v="LC"/>
    <m/>
    <s v="Ecosphère, 2018"/>
  </r>
  <r>
    <s v="Frangula dodonei"/>
    <s v="Bourdaine"/>
    <s v="C"/>
    <m/>
    <m/>
    <s v="LC"/>
    <m/>
    <s v="Ecosphère, 2018"/>
  </r>
  <r>
    <s v="Fraxinus excelsior"/>
    <s v="Frêne élevé"/>
    <s v="TC"/>
    <m/>
    <m/>
    <s v="LC"/>
    <m/>
    <s v="Ecosphère, 2018"/>
  </r>
  <r>
    <s v="Galanthus nivalis"/>
    <s v="Perce-neige"/>
    <s v="R"/>
    <s v="Indigénat incertain"/>
    <m/>
    <s v="LC"/>
    <m/>
    <s v="Ecosphère, 2018"/>
  </r>
  <r>
    <s v="Galeopsis tetrahit"/>
    <s v="Galéopsis tétrahit"/>
    <s v="C"/>
    <m/>
    <m/>
    <s v="LC"/>
    <m/>
    <s v="Ecosphère, 2018"/>
  </r>
  <r>
    <s v="Galium aparine"/>
    <s v="Gaillet gratteron"/>
    <s v="TC"/>
    <m/>
    <m/>
    <s v="LC"/>
    <m/>
    <s v="Ecosphère, 2018"/>
  </r>
  <r>
    <s v="Galium mollugo"/>
    <s v="Gaillet mollugine"/>
    <s v="C"/>
    <m/>
    <m/>
    <s v="LC"/>
    <m/>
    <s v="Ecosphère, 2018"/>
  </r>
  <r>
    <s v="Galium album"/>
    <s v="Gaillet dressé"/>
    <s v="TC"/>
    <m/>
    <m/>
    <s v="LC"/>
    <m/>
    <s v="Ecosphère, 2018"/>
  </r>
  <r>
    <s v="Galium odoratum"/>
    <s v="Aspérule odorante"/>
    <s v="C"/>
    <m/>
    <m/>
    <s v="LC"/>
    <m/>
    <s v="Ecosphère, 2018"/>
  </r>
  <r>
    <s v="Galium palustre"/>
    <s v="Gaillet des marais"/>
    <s v="C"/>
    <m/>
    <m/>
    <s v="LC"/>
    <m/>
    <s v="Ecosphère, 2018"/>
  </r>
  <r>
    <s v="Galium pumilum"/>
    <s v="Gaillet nain"/>
    <s v="C"/>
    <m/>
    <m/>
    <s v="LC"/>
    <m/>
    <s v="CBNA, 2009"/>
  </r>
  <r>
    <s v="Galium rotundifolium"/>
    <s v="Gaillet à feuilles rondes"/>
    <s v="AC"/>
    <m/>
    <m/>
    <s v="LC"/>
    <m/>
    <s v="Ecosphère, 2018"/>
  </r>
  <r>
    <s v="Galium uliginosum"/>
    <s v="Gaillet des fanges"/>
    <s v="AC"/>
    <m/>
    <m/>
    <s v="LC"/>
    <m/>
    <s v="Ecosphère, 2018"/>
  </r>
  <r>
    <s v="Galium verum"/>
    <s v="Gaillet vrai"/>
    <s v="AC"/>
    <m/>
    <m/>
    <s v="LC"/>
    <m/>
    <s v="Ecosphère, 2018"/>
  </r>
  <r>
    <s v="Geranium columbinum"/>
    <s v="Géranium colombin"/>
    <s v="C"/>
    <m/>
    <m/>
    <s v="LC"/>
    <m/>
    <s v="Ecosphère, 2018"/>
  </r>
  <r>
    <s v="Geranium robertianum écoph. vivace"/>
    <s v="Géranium herbe-à-Robert"/>
    <s v="AC"/>
    <m/>
    <m/>
    <s v="LC"/>
    <m/>
    <s v="Ecosphère, 2018"/>
  </r>
  <r>
    <s v="Geranium sylvaticum"/>
    <s v="Géranium des bois"/>
    <s v="AC"/>
    <m/>
    <m/>
    <s v="LC"/>
    <m/>
    <s v="Ecosphère, 2018"/>
  </r>
  <r>
    <s v="Geum urbanum"/>
    <s v="Benoîte commune"/>
    <s v="TC"/>
    <m/>
    <m/>
    <s v="LC"/>
    <m/>
    <s v="Ecosphère, 2018"/>
  </r>
  <r>
    <s v="Glechoma hederacea"/>
    <s v="Gléchome lierre terrestre"/>
    <s v="C"/>
    <m/>
    <m/>
    <s v="LC"/>
    <m/>
    <s v="Ecosphère, 2018"/>
  </r>
  <r>
    <s v="Globularia bisnagarica"/>
    <s v="Globulaire allongée"/>
    <s v="C"/>
    <m/>
    <m/>
    <s v="LC"/>
    <m/>
    <s v="Ecosphère, 2018"/>
  </r>
  <r>
    <s v="Glyceria notata"/>
    <s v="Glycérie à feuilles pliées"/>
    <s v="AC"/>
    <m/>
    <m/>
    <s v="LC"/>
    <m/>
    <s v="Ecosphère, 2018"/>
  </r>
  <r>
    <s v="Gymnadenia conopsea"/>
    <s v="Gymnadénie moucheron"/>
    <s v="C"/>
    <m/>
    <m/>
    <s v="LC"/>
    <m/>
    <s v="Ecosphère, 2018"/>
  </r>
  <r>
    <s v="Helleborus foetidus"/>
    <s v="Hellébore fétide"/>
    <s v="C"/>
    <m/>
    <m/>
    <s v="LC"/>
    <m/>
    <s v="Ecosphère, 2018"/>
  </r>
  <r>
    <s v="Heracleum sphondylium"/>
    <s v="Grande Berce"/>
    <s v="AC"/>
    <m/>
    <m/>
    <s v="LC"/>
    <m/>
    <s v="Ecosphère, 2018"/>
  </r>
  <r>
    <s v="Herniaria hirsuta"/>
    <s v="Herniaire hirsute"/>
    <s v="PC"/>
    <m/>
    <m/>
    <s v="LC"/>
    <m/>
    <s v="Ecosphère, 2018"/>
  </r>
  <r>
    <s v="Pilosella officinarum"/>
    <s v="Epervière piloselle"/>
    <s v="TC"/>
    <m/>
    <m/>
    <s v="LC"/>
    <m/>
    <s v="Ecosphère, 2018"/>
  </r>
  <r>
    <s v="Pilosella piloselloides"/>
    <s v="Epervière fausse piloselle"/>
    <s v="PC"/>
    <m/>
    <m/>
    <s v="LC"/>
    <m/>
    <s v="CBNA, 2009"/>
  </r>
  <r>
    <s v="Hippocrepis comosa"/>
    <s v="Hippocrépide à toupet"/>
    <s v="C"/>
    <m/>
    <m/>
    <s v="LC"/>
    <m/>
    <s v="Ecosphère, 2018"/>
  </r>
  <r>
    <s v="Holcus lanatus"/>
    <s v="Houlque laineuse"/>
    <s v="TC"/>
    <m/>
    <m/>
    <s v="LC"/>
    <m/>
    <s v="Ecosphère, 2018"/>
  </r>
  <r>
    <s v="Hordelymus europaeus"/>
    <s v="Orge d'Europe"/>
    <s v="AC"/>
    <m/>
    <m/>
    <s v="LC"/>
    <m/>
    <s v="Ecosphère, 2018"/>
  </r>
  <r>
    <s v="Humulus lupulus"/>
    <s v="Houblon"/>
    <s v="C"/>
    <m/>
    <m/>
    <s v="LC"/>
    <m/>
    <s v="Ecosphère, 2018"/>
  </r>
  <r>
    <s v="Hypericum perforatum"/>
    <s v="Millepertuis perforé"/>
    <s v="TC"/>
    <m/>
    <m/>
    <s v="LC"/>
    <m/>
    <s v="Ecosphère, 2018"/>
  </r>
  <r>
    <s v="Hypericum richeri"/>
    <s v="Millepertuis de Richer"/>
    <s v="PC"/>
    <m/>
    <m/>
    <s v="LC"/>
    <m/>
    <s v="Ecosphère, 2018"/>
  </r>
  <r>
    <s v="Hypericum tetrapterum"/>
    <s v="Millepertuis à quatre ailes"/>
    <s v="C"/>
    <m/>
    <m/>
    <s v="LC"/>
    <m/>
    <s v="Ecosphère, 2018"/>
  </r>
  <r>
    <s v="Ilex aquifolium"/>
    <s v="Grand Houx"/>
    <s v="C"/>
    <m/>
    <m/>
    <s v="LC"/>
    <m/>
    <s v="Ecosphère, 2018"/>
  </r>
  <r>
    <s v="Impatiens glandulifera"/>
    <s v="Balsamine de l'Himalaya"/>
    <s v="PC"/>
    <s v="SNAPC"/>
    <m/>
    <s v="NA"/>
    <m/>
    <s v="Ecosphère, 2018"/>
  </r>
  <r>
    <s v="Impatiens noli-tangere"/>
    <s v="Balsamine des bois"/>
    <s v="PC"/>
    <m/>
    <m/>
    <s v="LC"/>
    <m/>
    <s v="Ecosphère, 2018"/>
  </r>
  <r>
    <s v="Inula conyza"/>
    <s v="Inule conyze"/>
    <s v="C"/>
    <m/>
    <m/>
    <s v="LC"/>
    <m/>
    <s v="Ecosphère, 2018"/>
  </r>
  <r>
    <s v="Iris pseudacorus"/>
    <s v="Iris jaune"/>
    <s v="C"/>
    <m/>
    <m/>
    <s v="LC"/>
    <m/>
    <s v="Ecosphère, 2018"/>
  </r>
  <r>
    <s v="Juglans regia"/>
    <s v="Noyer royal"/>
    <s v="C"/>
    <m/>
    <m/>
    <s v="LC"/>
    <m/>
    <s v="Ecosphère, 2018"/>
  </r>
  <r>
    <s v="Juncus articulatus"/>
    <s v="Jonc articulé"/>
    <s v="C"/>
    <m/>
    <m/>
    <s v="LC"/>
    <m/>
    <s v="Ecosphère, 2018"/>
  </r>
  <r>
    <s v="Juncus compressus"/>
    <s v="Jonc à tiges aplaties"/>
    <s v="PC"/>
    <m/>
    <m/>
    <s v="LC"/>
    <m/>
    <s v="Ecosphère, 2018"/>
  </r>
  <r>
    <s v="Juncus effusus"/>
    <s v="Jonc épars"/>
    <s v="C"/>
    <m/>
    <m/>
    <s v="LC"/>
    <m/>
    <s v="Ecosphère, 2018"/>
  </r>
  <r>
    <s v="Juncus inflexus"/>
    <s v="Jonc glauque"/>
    <s v="C"/>
    <m/>
    <m/>
    <s v="LC"/>
    <m/>
    <s v="Ecosphère, 2018"/>
  </r>
  <r>
    <s v="Juniperus communis"/>
    <s v="Genévrier commun"/>
    <s v="C"/>
    <m/>
    <m/>
    <s v="LC"/>
    <m/>
    <s v="Ecosphère, 2018"/>
  </r>
  <r>
    <s v="Knautia arvensis"/>
    <s v="Knautie des champs"/>
    <s v="TC"/>
    <m/>
    <m/>
    <s v="LC"/>
    <m/>
    <s v="Ecosphère, 2018"/>
  </r>
  <r>
    <s v="Koeleria pyramidata"/>
    <s v="Koelérie pyramidale"/>
    <s v="AC"/>
    <m/>
    <m/>
    <s v="LC"/>
    <m/>
    <s v="Ecosphère, 2018"/>
  </r>
  <r>
    <s v="Lactuca serriola"/>
    <s v="Laitue scariole"/>
    <s v="C"/>
    <m/>
    <m/>
    <s v="LC"/>
    <m/>
    <s v="Ecosphère, 2018"/>
  </r>
  <r>
    <s v="Lamium hybridum"/>
    <s v="Lamier hybride"/>
    <s v="AC"/>
    <m/>
    <m/>
    <s v="LC"/>
    <m/>
    <s v="Ecosphère, 2018"/>
  </r>
  <r>
    <s v="Lamium maculatum"/>
    <s v="Lamier maculé"/>
    <s v="C"/>
    <m/>
    <m/>
    <s v="LC"/>
    <m/>
    <s v="Ecosphère, 2018"/>
  </r>
  <r>
    <s v="Lamium purpureum"/>
    <s v="Lamier pourpre"/>
    <s v="C"/>
    <m/>
    <m/>
    <s v="LC"/>
    <m/>
    <s v="Ecosphère, 2018"/>
  </r>
  <r>
    <s v="Lapsana communis"/>
    <s v="Lampsane commune"/>
    <s v="C"/>
    <m/>
    <m/>
    <s v="LC"/>
    <m/>
    <s v="Ecosphère, 2018"/>
  </r>
  <r>
    <s v="Larix decidua"/>
    <s v="Melèze d'Europe"/>
    <s v="PC"/>
    <m/>
    <m/>
    <s v="LC"/>
    <m/>
    <s v="Ecosphère, 2018"/>
  </r>
  <r>
    <s v="Laserpitium latifolium"/>
    <s v="Laser à larges feuilles"/>
    <s v="AC"/>
    <m/>
    <m/>
    <s v="LC"/>
    <m/>
    <s v="Ecosphère, 2018"/>
  </r>
  <r>
    <s v="Lathyrus latifolius"/>
    <s v="Gesse à larges feuilles"/>
    <s v="AC"/>
    <m/>
    <m/>
    <s v="LC"/>
    <m/>
    <s v="Ecosphère, 2018"/>
  </r>
  <r>
    <s v="Lathyrus pratensis"/>
    <s v="Gesse des prés"/>
    <s v="TC"/>
    <m/>
    <m/>
    <s v="LC"/>
    <m/>
    <s v="Ecosphère, 2018"/>
  </r>
  <r>
    <s v="Scorzoneroides autumnalis"/>
    <s v="Liondent d'automne"/>
    <s v="AC"/>
    <m/>
    <m/>
    <s v="LC"/>
    <m/>
    <s v="Ecosphère, 2018"/>
  </r>
  <r>
    <s v="Leontodon hispidus"/>
    <s v="Liondent hispide"/>
    <s v="PC"/>
    <m/>
    <m/>
    <s v="LC"/>
    <m/>
    <s v="CBNA, 2009"/>
  </r>
  <r>
    <s v="Leucanthemum adustum"/>
    <s v="_x000a_Marguerite brûlée"/>
    <s v="AC"/>
    <m/>
    <m/>
    <s v="LC"/>
    <m/>
    <s v="Ecosphère, 2018"/>
  </r>
  <r>
    <s v="Leucojum vernum"/>
    <s v="Nivéole de printemps"/>
    <s v="AR"/>
    <m/>
    <m/>
    <s v="LC"/>
    <m/>
    <s v="Ecosphère, 2018"/>
  </r>
  <r>
    <s v="Ligustrum vulgare"/>
    <s v="Troène commun"/>
    <s v="C"/>
    <m/>
    <m/>
    <s v="LC"/>
    <m/>
    <s v="Ecosphère, 2018"/>
  </r>
  <r>
    <s v="Linum catharticum"/>
    <s v="Lin cathartique"/>
    <s v="C"/>
    <m/>
    <m/>
    <s v="LC"/>
    <m/>
    <s v="Ecosphère, 2018"/>
  </r>
  <r>
    <s v="Neottia ovata"/>
    <s v="Listère à feuilles ovales"/>
    <s v="C"/>
    <m/>
    <m/>
    <s v="LC"/>
    <m/>
    <s v="Ecosphère, 2018"/>
  </r>
  <r>
    <s v="Buglossoides arvensis"/>
    <s v="Grémil des champs"/>
    <s v="AC"/>
    <m/>
    <m/>
    <s v="LC"/>
    <m/>
    <s v="Ecosphère, 2018"/>
  </r>
  <r>
    <s v="Lolium perenne"/>
    <s v="Ray-grass commun"/>
    <s v="TC"/>
    <m/>
    <m/>
    <s v="LC"/>
    <m/>
    <s v="Ecosphère, 2018"/>
  </r>
  <r>
    <s v="Lonicera xylosteum"/>
    <s v="Chèvrefeuille à balais"/>
    <s v="C"/>
    <m/>
    <m/>
    <s v="LC"/>
    <m/>
    <s v="Ecosphère, 2018"/>
  </r>
  <r>
    <s v="Lotus corniculatus"/>
    <s v="Lotier corniculé"/>
    <s v="C"/>
    <m/>
    <m/>
    <s v="LC"/>
    <m/>
    <s v="Ecosphère, 2018"/>
  </r>
  <r>
    <s v="Lotus pedunculatus"/>
    <s v="Lotier des marais"/>
    <s v="C"/>
    <m/>
    <m/>
    <s v="LC"/>
    <m/>
    <s v="cf."/>
  </r>
  <r>
    <s v="Luzula campestris"/>
    <s v="Luzule champêtre"/>
    <s v="C"/>
    <m/>
    <m/>
    <s v="LC"/>
    <m/>
    <s v="Ecosphère, 2018"/>
  </r>
  <r>
    <s v="Lycopus europaeus"/>
    <s v="Lycope d'Europe"/>
    <s v="C"/>
    <m/>
    <m/>
    <s v="LC"/>
    <m/>
    <s v="Ecosphère, 2018"/>
  </r>
  <r>
    <s v="Lysimachia vulgaris"/>
    <s v="Lysimaque commune"/>
    <s v="C"/>
    <m/>
    <m/>
    <s v="LC"/>
    <m/>
    <s v="Ecosphère, 2018"/>
  </r>
  <r>
    <s v="Lythrum salicaria"/>
    <s v="Lythrum salicaire"/>
    <s v="C"/>
    <m/>
    <m/>
    <s v="LC"/>
    <m/>
    <s v="Ecosphère, 2018"/>
  </r>
  <r>
    <s v="Maianthemum bifolium"/>
    <s v="Maianthème à deux feuilles"/>
    <s v="AC"/>
    <m/>
    <m/>
    <s v="LC"/>
    <m/>
    <s v="Ecosphère, 2018"/>
  </r>
  <r>
    <s v="Malva moschata"/>
    <s v="Mauve musquée"/>
    <s v="C"/>
    <m/>
    <m/>
    <s v="LC"/>
    <m/>
    <s v="Ecosphère, 2018"/>
  </r>
  <r>
    <s v="Malva sylvestris"/>
    <s v="Mauve sauvage"/>
    <s v="C"/>
    <m/>
    <m/>
    <s v="LC"/>
    <m/>
    <s v="Ecosphère, 2018"/>
  </r>
  <r>
    <s v="Medicago lupulina"/>
    <s v="Luzerne lupuline"/>
    <s v="TC"/>
    <m/>
    <m/>
    <s v="LC"/>
    <m/>
    <s v="Ecosphère, 2018"/>
  </r>
  <r>
    <s v="Melampyrum catalaunicum"/>
    <s v="Mélampyre du Pays de Vaud"/>
    <s v="PC"/>
    <m/>
    <m/>
    <s v="LC"/>
    <m/>
    <s v="Ecosphère, 2018"/>
  </r>
  <r>
    <s v="Melica nutans"/>
    <s v="Mélique penchée"/>
    <s v="AC"/>
    <m/>
    <m/>
    <s v="LC"/>
    <m/>
    <s v="Ecosphère, 2018"/>
  </r>
  <r>
    <s v="Melilotus albus"/>
    <s v="Mélilot blanc"/>
    <s v="C"/>
    <m/>
    <m/>
    <s v="LC"/>
    <m/>
    <s v="Ecosphère, 2018"/>
  </r>
  <r>
    <s v="Melilotus officinalis"/>
    <s v="Mélilot officinal"/>
    <s v="AC"/>
    <m/>
    <m/>
    <s v="LC"/>
    <m/>
    <s v="Ecosphère, 2018"/>
  </r>
  <r>
    <s v="Melittis melissophyllum"/>
    <s v="Mélitte à feuilles de mélisse"/>
    <s v="C"/>
    <m/>
    <m/>
    <s v="LC"/>
    <m/>
    <s v="Ecosphère, 2018"/>
  </r>
  <r>
    <s v="Mentha aquatica"/>
    <s v="Menthe aquatique"/>
    <s v="C"/>
    <m/>
    <m/>
    <s v="LC"/>
    <m/>
    <s v="Ecosphère, 2018"/>
  </r>
  <r>
    <s v="Mentha longifolia"/>
    <s v="Menthe à longues feuilles"/>
    <s v="C"/>
    <m/>
    <m/>
    <s v="LC"/>
    <m/>
    <s v="Ecosphère, 2018"/>
  </r>
  <r>
    <s v="Molinia caerulea"/>
    <s v="Molinie bleue"/>
    <s v="C"/>
    <m/>
    <m/>
    <s v="LC"/>
    <m/>
    <s v="Ecosphère, 2018"/>
  </r>
  <r>
    <s v="Muscari comosum"/>
    <s v="Muscari à toupet"/>
    <s v="C"/>
    <m/>
    <m/>
    <s v="LC"/>
    <m/>
    <s v="Ecosphère, 2018"/>
  </r>
  <r>
    <s v="Lactuca muralis"/>
    <s v="Laitue des murailles"/>
    <s v="C"/>
    <m/>
    <m/>
    <s v="LC"/>
    <m/>
    <s v="Ecosphère, 2018"/>
  </r>
  <r>
    <s v="Myosotis decumbens"/>
    <s v="_x000a_Myosotis étalé"/>
    <s v="AC"/>
    <m/>
    <m/>
    <s v="LC"/>
    <m/>
    <s v="Ecosphère, 2018"/>
  </r>
  <r>
    <s v="Myosotis scorpioides"/>
    <s v="Myosotis des marais"/>
    <s v="C"/>
    <m/>
    <m/>
    <s v="LC"/>
    <m/>
    <s v="Ecosphère, 2018"/>
  </r>
  <r>
    <s v="Myosoton aquaticum"/>
    <s v="Céraiste aquatique"/>
    <s v="AC"/>
    <m/>
    <m/>
    <s v="LC"/>
    <m/>
    <s v="Ecosphère, 2018"/>
  </r>
  <r>
    <s v="Nasturtium officinale"/>
    <s v="Cresson officinale"/>
    <s v="AC"/>
    <m/>
    <m/>
    <s v="LC"/>
    <m/>
    <s v="Ecosphère, 2018"/>
  </r>
  <r>
    <s v="Neotinea ustulata"/>
    <s v="Orchis brulée"/>
    <s v="C"/>
    <m/>
    <m/>
    <s v="LC"/>
    <m/>
    <s v="Ecosphère, 2018"/>
  </r>
  <r>
    <s v="Oenothera biennis"/>
    <s v="Onagre bisannuelle"/>
    <s v="AC"/>
    <s v="SNAPC"/>
    <m/>
    <s v="NA"/>
    <m/>
    <s v="Ecosphère, 2018"/>
  </r>
  <r>
    <s v="Onobrychis viciifolia"/>
    <s v="Esparcette à feuilles de Vesce"/>
    <s v="AC"/>
    <m/>
    <m/>
    <s v="LC"/>
    <m/>
    <s v="Ecosphère, 2018"/>
  </r>
  <r>
    <s v="Ononis natrix"/>
    <s v="Bugrane gluante"/>
    <s v="AC"/>
    <m/>
    <m/>
    <s v="LC"/>
    <m/>
    <s v="Ecosphère, 2018"/>
  </r>
  <r>
    <s v="Orchis anthropophora"/>
    <s v="Orchis homme-pendu"/>
    <s v="AC"/>
    <m/>
    <m/>
    <s v="LC"/>
    <m/>
    <s v="CBNA, 2009"/>
  </r>
  <r>
    <s v="Orchis militaris"/>
    <s v="Orchis militaire"/>
    <s v="C"/>
    <m/>
    <m/>
    <s v="LC"/>
    <m/>
    <s v="Ecosphère, 2018"/>
  </r>
  <r>
    <s v="Orchis purpurea"/>
    <s v="Orchis pourpre"/>
    <s v="C"/>
    <m/>
    <m/>
    <s v="LC"/>
    <m/>
    <s v="Ecosphère, 2018"/>
  </r>
  <r>
    <s v="Origanum vulgare"/>
    <s v="Marjolaine sauvage"/>
    <s v="C"/>
    <m/>
    <m/>
    <s v="LC"/>
    <m/>
    <s v="Ecosphère, 2018"/>
  </r>
  <r>
    <s v="Ornithogalum umbellatum"/>
    <s v="Ornithogale en ombelle"/>
    <s v="AC"/>
    <m/>
    <m/>
    <s v="LC"/>
    <m/>
    <s v="Ecosphère, 2018"/>
  </r>
  <r>
    <s v="Orobanche caryophyllacea"/>
    <s v="Orobanche à odeur d'Oeillet"/>
    <s v="AC"/>
    <m/>
    <m/>
    <s v="LC"/>
    <m/>
    <s v="Ecosphère, 2018"/>
  </r>
  <r>
    <s v="Oxalis acetosella"/>
    <s v="Oxalide petite Oseille"/>
    <s v="C"/>
    <m/>
    <m/>
    <s v="LC"/>
    <m/>
    <s v="Ecosphère, 2018"/>
  </r>
  <r>
    <s v="Oxalis corniculata"/>
    <s v="Oxalide corniculée"/>
    <s v="AC"/>
    <s v="SNAPC"/>
    <m/>
    <s v="NA"/>
    <m/>
    <s v="Ecosphère, 2018"/>
  </r>
  <r>
    <s v="Papaver rhoeas"/>
    <s v="Grand Coquelicot"/>
    <s v="AC"/>
    <m/>
    <m/>
    <s v="LC"/>
    <m/>
    <s v="Ecosphère, 2018"/>
  </r>
  <r>
    <s v="Paris quadrifolia"/>
    <s v="Parisette"/>
    <s v="C"/>
    <m/>
    <m/>
    <s v="LC"/>
    <m/>
    <s v="Ecosphère, 2018"/>
  </r>
  <r>
    <s v="Parthenocissus inserta"/>
    <s v="Vigne-vierge"/>
    <s v="C"/>
    <s v="SNAPC"/>
    <m/>
    <s v="NA"/>
    <m/>
    <s v="Ecosphère, 2018"/>
  </r>
  <r>
    <s v="Pastinaca sativa"/>
    <s v="Panais cultivé"/>
    <s v="C"/>
    <m/>
    <m/>
    <s v="LC"/>
    <m/>
    <s v="Ecosphère, 2018"/>
  </r>
  <r>
    <s v="Petasites hybridus"/>
    <s v="Pétasite hybride"/>
    <s v="PC"/>
    <m/>
    <m/>
    <s v="LC"/>
    <m/>
    <s v="Ecosphère, 2018"/>
  </r>
  <r>
    <s v="Phleum pratense"/>
    <s v="Phléole des prés"/>
    <s v="C"/>
    <m/>
    <m/>
    <s v="LC"/>
    <m/>
    <s v="Ecosphère, 2018"/>
  </r>
  <r>
    <s v="Phragmites australis"/>
    <s v="Roseau commun"/>
    <s v="C"/>
    <m/>
    <m/>
    <s v="LC"/>
    <m/>
    <s v="Ecosphère, 2018"/>
  </r>
  <r>
    <s v="Phyteuma spicatum"/>
    <s v="Raiponce en épis"/>
    <s v="C"/>
    <m/>
    <m/>
    <s v="LC"/>
    <m/>
    <s v="Ecosphère, 2018"/>
  </r>
  <r>
    <s v="Picea abies"/>
    <s v="Epicéa"/>
    <s v="C"/>
    <m/>
    <m/>
    <s v="LC"/>
    <m/>
    <s v="Ecosphère, 2018"/>
  </r>
  <r>
    <s v="Picris hieracioides"/>
    <s v="Picride fausse-épervière"/>
    <s v="C"/>
    <m/>
    <m/>
    <s v="LC"/>
    <m/>
    <s v="Ecosphère, 2018"/>
  </r>
  <r>
    <s v="Pimpinella major"/>
    <s v="Grand Boucage"/>
    <s v="AC"/>
    <m/>
    <m/>
    <s v="LC"/>
    <m/>
    <s v="Ecosphère, 2018"/>
  </r>
  <r>
    <s v="Pinus sylvestris"/>
    <s v="Pin sylvestre"/>
    <s v="C"/>
    <m/>
    <m/>
    <s v="LC"/>
    <m/>
    <s v="Ecosphère, 2018"/>
  </r>
  <r>
    <s v="Plantago lanceolata"/>
    <s v="Plantain lancéolé"/>
    <s v="C"/>
    <m/>
    <m/>
    <s v="LC"/>
    <m/>
    <s v="Ecosphère, 2018"/>
  </r>
  <r>
    <s v="Plantago major"/>
    <s v="Plantain majeur"/>
    <s v="TC"/>
    <m/>
    <m/>
    <s v="LC"/>
    <m/>
    <s v="Ecosphère, 2018"/>
  </r>
  <r>
    <s v="Plantago media"/>
    <s v="Plantain moyen"/>
    <s v="C"/>
    <m/>
    <m/>
    <s v="LC"/>
    <m/>
    <s v="Ecosphère, 2018"/>
  </r>
  <r>
    <s v="Platanthera bifolia"/>
    <s v="Platanthère à deux feuilles"/>
    <s v="C"/>
    <m/>
    <m/>
    <s v="LC"/>
    <m/>
    <s v="Ecosphère, 2018"/>
  </r>
  <r>
    <s v="Platanthera chlorantha"/>
    <s v="Platanthère à fleurs verdâtres"/>
    <s v="AC"/>
    <m/>
    <m/>
    <s v="LC"/>
    <m/>
    <s v="Ecosphère, 2018"/>
  </r>
  <r>
    <s v="Platanus cf. orientalis"/>
    <s v="Platane d'orient"/>
    <s v="R"/>
    <s v="SNAPC"/>
    <m/>
    <s v="NA"/>
    <m/>
    <s v="Ecosphère, 2018"/>
  </r>
  <r>
    <s v="Poa annua"/>
    <s v="Pâturin annuel"/>
    <s v="TC"/>
    <m/>
    <m/>
    <s v="LC"/>
    <m/>
    <s v="Ecosphère, 2018"/>
  </r>
  <r>
    <s v="Poa bulbosa"/>
    <s v="Pâturin bulbeux"/>
    <s v="C"/>
    <m/>
    <m/>
    <s v="LC"/>
    <m/>
    <s v="Ecosphère, 2018"/>
  </r>
  <r>
    <s v="Poa nemoralis"/>
    <s v="Pâturin des bois"/>
    <s v="TC"/>
    <m/>
    <m/>
    <s v="LC"/>
    <m/>
    <s v="Ecosphère, 2018"/>
  </r>
  <r>
    <s v="Poa pratensis"/>
    <s v="Pâturin des prés"/>
    <s v="TC"/>
    <m/>
    <m/>
    <s v="LC"/>
    <m/>
    <s v="Ecosphère, 2018"/>
  </r>
  <r>
    <s v="Poa trivialis"/>
    <s v="Pâturin commun"/>
    <s v="TC"/>
    <m/>
    <m/>
    <s v="LC"/>
    <m/>
    <s v="Ecosphère, 2018"/>
  </r>
  <r>
    <s v="Polygala amara L."/>
    <s v="Polygala amer"/>
    <s v="AC"/>
    <m/>
    <m/>
    <s v="LC"/>
    <m/>
    <s v="Ecosphère, 2018"/>
  </r>
  <r>
    <s v="Polygala comosa"/>
    <s v="Polygale chevelu"/>
    <s v="AC"/>
    <m/>
    <m/>
    <s v="LC"/>
    <m/>
    <s v="CBNA, 2009"/>
  </r>
  <r>
    <s v="Polygala vulgaris"/>
    <s v="Polygale commun"/>
    <s v="C"/>
    <m/>
    <m/>
    <s v="LC"/>
    <m/>
    <s v="Ecosphère, 2018"/>
  </r>
  <r>
    <s v="Polygonatum multiflorum"/>
    <s v="Sceau-de-Salomon multiflore"/>
    <s v="C"/>
    <m/>
    <m/>
    <s v="LC"/>
    <m/>
    <s v="Ecosphère, 2018"/>
  </r>
  <r>
    <s v="Populus nigra"/>
    <s v="Peuplier noir"/>
    <s v="C"/>
    <m/>
    <m/>
    <s v="LC"/>
    <m/>
    <s v="Ecosphère, 2018"/>
  </r>
  <r>
    <s v="Potamogeton nodosus"/>
    <s v="Potamot noueux"/>
    <s v="PC"/>
    <m/>
    <m/>
    <s v="LC"/>
    <m/>
    <s v="Ecosphère, 2018"/>
  </r>
  <r>
    <s v="Potentilla erecta"/>
    <s v="Potentille tormentille"/>
    <s v="C"/>
    <m/>
    <m/>
    <s v="LC"/>
    <m/>
    <s v="Ecosphère, 2018"/>
  </r>
  <r>
    <s v="Potentilla verna"/>
    <s v="Potentille printanière"/>
    <s v="C"/>
    <m/>
    <m/>
    <s v="LC"/>
    <m/>
    <s v="Ecosphère, 2018"/>
  </r>
  <r>
    <s v="Potentilla reptans"/>
    <s v="Potentille rampante"/>
    <s v="TC"/>
    <m/>
    <m/>
    <s v="LC"/>
    <m/>
    <s v="Ecosphère, 2018"/>
  </r>
  <r>
    <s v="Prenanthes purpurea"/>
    <s v="Prénanthe pourpre"/>
    <s v="C"/>
    <m/>
    <m/>
    <s v="LC"/>
    <m/>
    <s v="Ecosphère, 2018"/>
  </r>
  <r>
    <s v="Primula veris"/>
    <s v="Primevère officinale"/>
    <s v="TC"/>
    <m/>
    <m/>
    <s v="LC"/>
    <m/>
    <s v="Ecosphère, 2018"/>
  </r>
  <r>
    <s v="Prunus avium"/>
    <s v="Merisier"/>
    <s v="TC"/>
    <m/>
    <m/>
    <s v="LC"/>
    <m/>
    <s v="Ecosphère, 2018"/>
  </r>
  <r>
    <s v="Prunus mahaleb"/>
    <s v="Cerisier de Sainte-Lucie"/>
    <s v="C"/>
    <m/>
    <m/>
    <s v="LC"/>
    <m/>
    <s v="Ecosphère, 2018"/>
  </r>
  <r>
    <s v="Prunus padus"/>
    <s v="Cerisier à grappes"/>
    <s v="AC"/>
    <m/>
    <m/>
    <s v="LC"/>
    <m/>
    <s v="Ecosphère, 2018"/>
  </r>
  <r>
    <s v="Prunus spinosa"/>
    <s v="Prunellier"/>
    <s v="TC"/>
    <m/>
    <m/>
    <s v="LC"/>
    <m/>
    <s v="Ecosphère, 2018"/>
  </r>
  <r>
    <s v="Pyrus communis"/>
    <s v="Poirier cultivé"/>
    <s v="AR"/>
    <s v="SNAPC"/>
    <m/>
    <s v="NA"/>
    <m/>
    <s v="Ecosphère, 2018"/>
  </r>
  <r>
    <s v="Quercus pubescens"/>
    <s v="Chêne pubescent"/>
    <s v="C"/>
    <m/>
    <m/>
    <s v="LC"/>
    <m/>
    <s v="Ecosphère, 2018"/>
  </r>
  <r>
    <s v="Quercus robur"/>
    <s v="Chêne rouvre"/>
    <s v="C"/>
    <m/>
    <m/>
    <s v="LC"/>
    <m/>
    <s v="Ecosphère, 2018"/>
  </r>
  <r>
    <s v="Ranunculus acris subsp. friesianus"/>
    <s v="Renoncule de Fries "/>
    <s v="C"/>
    <m/>
    <m/>
    <s v="LC"/>
    <m/>
    <s v="Ecosphère, 2018"/>
  </r>
  <r>
    <s v="Ranunculus bulbosus"/>
    <s v="Renoncule bulbeuse"/>
    <s v="TC"/>
    <m/>
    <m/>
    <s v="LC"/>
    <m/>
    <s v="Ecosphère, 2018"/>
  </r>
  <r>
    <s v="Ficaria verna"/>
    <s v="Renoncule ficaire"/>
    <s v="C"/>
    <m/>
    <m/>
    <s v="LC"/>
    <m/>
    <s v="Ecosphère, 2018"/>
  </r>
  <r>
    <s v="Ranunculus repens"/>
    <s v="Renoncule rampante"/>
    <s v="TC"/>
    <m/>
    <m/>
    <s v="LC"/>
    <m/>
    <s v="Ecosphère, 2018"/>
  </r>
  <r>
    <s v="Ranunculus tuberosus"/>
    <s v="Renoncule tubéreuse"/>
    <s v="AC"/>
    <m/>
    <m/>
    <s v="LC"/>
    <m/>
    <s v="CBNA, 2009"/>
  </r>
  <r>
    <s v="Reseda lutea"/>
    <s v="Réséda jaune"/>
    <s v="AC"/>
    <m/>
    <m/>
    <s v="LC"/>
    <m/>
    <s v="Ecosphère, 2018"/>
  </r>
  <r>
    <s v="Rhinanthus alectorolophus"/>
    <s v="Rhinanthe crête-de-coq"/>
    <s v="C"/>
    <m/>
    <m/>
    <s v="LC"/>
    <m/>
    <s v="Ecosphère, 2018"/>
  </r>
  <r>
    <s v="Rhinanthus minor"/>
    <s v="Petite Rhinanthe"/>
    <s v="C"/>
    <m/>
    <m/>
    <s v="LC"/>
    <m/>
    <s v="Ecosphère, 2018"/>
  </r>
  <r>
    <s v="Ribes rubrum"/>
    <s v="Groseillier rouge"/>
    <s v="AC"/>
    <m/>
    <m/>
    <s v="LC"/>
    <m/>
    <s v="Ecosphère, 2018"/>
  </r>
  <r>
    <s v="Robinia pseudoacacia"/>
    <s v="Robinier faux-acacia"/>
    <s v="C"/>
    <s v="SNAPC"/>
    <m/>
    <s v="NA"/>
    <m/>
    <s v="Ecosphère, 2018"/>
  </r>
  <r>
    <s v="Elymus caninus"/>
    <s v="Chiendent des chiens"/>
    <s v="C"/>
    <m/>
    <m/>
    <s v="LC"/>
    <m/>
    <s v="Ecosphère, 2018"/>
  </r>
  <r>
    <s v="Rosa canina"/>
    <s v="Églantier des chiens"/>
    <s v="TC"/>
    <m/>
    <m/>
    <s v="LC"/>
    <m/>
    <s v="Ecosphère, 2018"/>
  </r>
  <r>
    <s v="Rubus caesius"/>
    <s v="Ronce bleuâtre"/>
    <s v="C"/>
    <m/>
    <m/>
    <s v="LC"/>
    <m/>
    <s v="Ecosphère, 2018"/>
  </r>
  <r>
    <s v="Rubus idaeus"/>
    <s v="Framboisier"/>
    <s v="C"/>
    <m/>
    <m/>
    <s v="LC"/>
    <m/>
    <s v="Ecosphère, 2018"/>
  </r>
  <r>
    <s v="Rumex acetosa"/>
    <s v="Grande Patience"/>
    <s v="TC"/>
    <m/>
    <m/>
    <s v="LC"/>
    <m/>
    <s v="Ecosphère, 2018"/>
  </r>
  <r>
    <s v="Rumex obtusifolius"/>
    <s v="Patience à feuilles obtuses"/>
    <s v="TC"/>
    <m/>
    <m/>
    <s v="LC"/>
    <m/>
    <s v="Ecosphère, 2018"/>
  </r>
  <r>
    <s v="Salix alba"/>
    <s v="Saule blanc"/>
    <s v="C"/>
    <m/>
    <m/>
    <s v="LC"/>
    <m/>
    <s v="Ecosphère, 2018"/>
  </r>
  <r>
    <s v="Salix appendiculata"/>
    <s v="Saule à grandes feuilles"/>
    <s v="PC"/>
    <m/>
    <m/>
    <s v="LC"/>
    <m/>
    <s v="Ecosphère, 2018"/>
  </r>
  <r>
    <s v="Salix aurita"/>
    <s v="Saule à oreillettes"/>
    <s v="AC"/>
    <m/>
    <m/>
    <s v="LC"/>
    <m/>
    <s v="Ecosphère, 2018"/>
  </r>
  <r>
    <s v="Salix caprea"/>
    <s v="Saule marsault"/>
    <s v="TC"/>
    <m/>
    <m/>
    <s v="LC"/>
    <m/>
    <s v="Ecosphère, 2018"/>
  </r>
  <r>
    <s v="Salix cinerea"/>
    <s v="Saule cendré"/>
    <s v="C"/>
    <m/>
    <m/>
    <s v="LC"/>
    <m/>
    <s v="Ecosphère, 2018"/>
  </r>
  <r>
    <s v="Salix purpurea"/>
    <s v="Saule pourpre"/>
    <s v="C"/>
    <m/>
    <m/>
    <s v="LC"/>
    <m/>
    <s v="Ecosphère, 2018"/>
  </r>
  <r>
    <s v="Salvia pratensis"/>
    <s v="Sauge des prés"/>
    <s v="C"/>
    <m/>
    <m/>
    <s v="LC"/>
    <m/>
    <s v="Ecosphère, 2018"/>
  </r>
  <r>
    <s v="Sambucus ebulus"/>
    <s v="Sureau yèble"/>
    <s v="AC"/>
    <m/>
    <m/>
    <s v="LC"/>
    <m/>
    <s v="Ecosphère, 2018"/>
  </r>
  <r>
    <s v="Sambucus nigra"/>
    <s v="Sureau noir"/>
    <s v="TC"/>
    <m/>
    <m/>
    <s v="LC"/>
    <m/>
    <s v="Ecosphère, 2018"/>
  </r>
  <r>
    <s v="Poterium sanguisorba"/>
    <s v="Petite Sanguisorbe "/>
    <s v="TC"/>
    <m/>
    <m/>
    <s v="LC"/>
    <m/>
    <s v="Ecosphère, 2018"/>
  </r>
  <r>
    <s v="Sanicula europaea"/>
    <s v="Sanicle d'Europe"/>
    <s v="AC"/>
    <m/>
    <m/>
    <s v="LC"/>
    <m/>
    <s v="Ecosphère, 2018"/>
  </r>
  <r>
    <s v="Saponaria ocymoides"/>
    <s v="Saponaire faux basilic"/>
    <s v="C"/>
    <m/>
    <m/>
    <s v="LC"/>
    <m/>
    <s v="Ecosphère, 2018"/>
  </r>
  <r>
    <s v="Saponaria officinalis"/>
    <s v="Saponaire officinale"/>
    <s v="C"/>
    <m/>
    <m/>
    <s v="LC"/>
    <m/>
    <s v="Ecosphère, 2018"/>
  </r>
  <r>
    <s v="Scirpus sylvaticus"/>
    <s v="Scirpe des bois"/>
    <s v="C"/>
    <m/>
    <m/>
    <s v="LC"/>
    <m/>
    <s v="Ecosphère, 2018"/>
  </r>
  <r>
    <s v="Scrophularia nodosa"/>
    <s v="Scrofulaire noueuse"/>
    <s v="C"/>
    <m/>
    <m/>
    <s v="LC"/>
    <m/>
    <s v="Ecosphère, 2018"/>
  </r>
  <r>
    <s v="Coronilla varia"/>
    <s v="Coronille bigarrée"/>
    <s v="C"/>
    <m/>
    <m/>
    <s v="LC"/>
    <m/>
    <s v="Ecosphère, 2018"/>
  </r>
  <r>
    <s v="Sedum album"/>
    <s v="Orpin blanc"/>
    <s v="C"/>
    <m/>
    <m/>
    <s v="LC"/>
    <m/>
    <s v="Ecosphère, 2018"/>
  </r>
  <r>
    <s v="Sedum ochroleucum"/>
    <s v="Orpin à pétales dressés"/>
    <s v="AC"/>
    <m/>
    <m/>
    <s v="LC"/>
    <m/>
    <s v="Ecosphère, 2018"/>
  </r>
  <r>
    <s v="Sedum rupestre"/>
    <s v="Orpin des rochers"/>
    <s v="C"/>
    <m/>
    <m/>
    <s v="LC"/>
    <m/>
    <s v="cf."/>
  </r>
  <r>
    <s v="Sedum sexangulare"/>
    <s v="Orpin de Bologne"/>
    <s v="AC"/>
    <m/>
    <m/>
    <s v="LC"/>
    <m/>
    <s v="Ecosphère, 2018"/>
  </r>
  <r>
    <s v="Jacobaea vulgaris"/>
    <s v="Séneçon jacobée"/>
    <s v="C"/>
    <m/>
    <m/>
    <s v="LC"/>
    <m/>
    <s v="Ecosphère, 2018"/>
  </r>
  <r>
    <s v="Senecio ovatus"/>
    <s v="Séneçon de Fuchs"/>
    <s v="AC"/>
    <m/>
    <m/>
    <s v="LC"/>
    <m/>
    <s v="Ecosphère, 2018"/>
  </r>
  <r>
    <s v="Senecio vulgaris"/>
    <s v="Séneçon commun"/>
    <s v="TC"/>
    <m/>
    <m/>
    <s v="LC"/>
    <m/>
    <s v="Ecosphère, 2018"/>
  </r>
  <r>
    <s v="Silaum silaus"/>
    <s v="Silaüs des prés"/>
    <s v="AC"/>
    <m/>
    <m/>
    <s v="LC"/>
    <m/>
    <s v="Ecosphère, 2018"/>
  </r>
  <r>
    <s v="Lychnis flos-cuculi"/>
    <s v="Silène fleur-de-coucou"/>
    <s v="C"/>
    <m/>
    <m/>
    <s v="LC"/>
    <m/>
    <s v="Ecosphère, 2018"/>
  </r>
  <r>
    <s v="Silene vulgaris"/>
    <s v="Silène commun"/>
    <s v="C"/>
    <m/>
    <m/>
    <s v="LC"/>
    <m/>
    <s v="Ecosphère, 2018"/>
  </r>
  <r>
    <s v="Solidago gigantea"/>
    <s v="Solidage géant"/>
    <s v="C"/>
    <s v="SNAPC"/>
    <m/>
    <s v="NA"/>
    <m/>
    <s v="Ecosphère, 2018"/>
  </r>
  <r>
    <s v="Sonchus oleraceus"/>
    <s v="Laiteron maraîcher"/>
    <s v="C"/>
    <m/>
    <m/>
    <s v="LC"/>
    <m/>
    <s v="Ecosphère, 2018"/>
  </r>
  <r>
    <s v="Sorbus aria"/>
    <s v="Alisier blanc"/>
    <s v="C"/>
    <m/>
    <m/>
    <s v="LC"/>
    <m/>
    <s v="Ecosphère, 2018"/>
  </r>
  <r>
    <s v="Sorbus aucuparia"/>
    <s v="Sorbier des oiseleurs"/>
    <s v="C"/>
    <m/>
    <m/>
    <s v="LC"/>
    <m/>
    <s v="Ecosphère, 2018"/>
  </r>
  <r>
    <s v="Stachys alpina"/>
    <s v="Epiaire des Alpes"/>
    <s v="AC"/>
    <m/>
    <m/>
    <s v="LC"/>
    <m/>
    <s v="Ecosphère, 2018"/>
  </r>
  <r>
    <s v="Stachys recta"/>
    <s v="Epiaire droite"/>
    <s v="C"/>
    <m/>
    <m/>
    <s v="LC"/>
    <m/>
    <s v="Ecosphère, 2018"/>
  </r>
  <r>
    <s v="Stachys sylvatica"/>
    <s v="Epiaire des bois"/>
    <s v="C"/>
    <m/>
    <m/>
    <s v="LC"/>
    <m/>
    <s v="Ecosphère, 2018"/>
  </r>
  <r>
    <s v="Stellaria media"/>
    <s v="Mouron blanc"/>
    <s v="C"/>
    <m/>
    <m/>
    <s v="LC"/>
    <m/>
    <s v="Ecosphère, 2018"/>
  </r>
  <r>
    <s v="Symphytum officinale"/>
    <s v="Consoude officinale"/>
    <s v="AC"/>
    <m/>
    <m/>
    <s v="LC"/>
    <m/>
    <s v="Ecosphère, 2018"/>
  </r>
  <r>
    <s v="Taraxacum sect. Ruderalia"/>
    <s v="Pissenlit"/>
    <s v="C"/>
    <m/>
    <m/>
    <s v="LC"/>
    <m/>
    <s v="Ecosphère, 2018"/>
  </r>
  <r>
    <s v="Lotus maritimus"/>
    <s v="Lotier à gousses carrées"/>
    <s v="AC"/>
    <m/>
    <m/>
    <s v="LC"/>
    <m/>
    <s v="Ecosphère, 2018"/>
  </r>
  <r>
    <s v="Teucrium chamaedrys"/>
    <s v="Germandrée petit-chêne"/>
    <s v="C"/>
    <m/>
    <m/>
    <s v="LC"/>
    <m/>
    <s v="Ecosphère, 2018"/>
  </r>
  <r>
    <s v="Teucrium montanum"/>
    <s v="Germandrée des montagnes"/>
    <s v="C"/>
    <m/>
    <m/>
    <s v="LC"/>
    <m/>
    <s v="Ecosphère, 2018"/>
  </r>
  <r>
    <s v="Thalictrum aquilegiifolium"/>
    <s v="Pigamon à feuille d'ancolie"/>
    <s v="AC"/>
    <m/>
    <m/>
    <s v="LC"/>
    <m/>
    <s v="Ecosphère, 2018"/>
  </r>
  <r>
    <s v="Thesium pyrenaicum"/>
    <s v="Thésion des Pyrénées"/>
    <s v="PC"/>
    <m/>
    <m/>
    <s v="LC"/>
    <m/>
    <s v="Ecosphère, 2018"/>
  </r>
  <r>
    <s v="Tilia platyphyllos"/>
    <s v="Tilleul à grandes feuilles"/>
    <s v="C"/>
    <m/>
    <m/>
    <s v="LC"/>
    <m/>
    <s v="Ecosphère, 2018"/>
  </r>
  <r>
    <s v="Tragopogon pratensis"/>
    <s v="Salsifis des prés"/>
    <s v="TC"/>
    <m/>
    <m/>
    <s v="LC"/>
    <m/>
    <s v="Ecosphère, 2018"/>
  </r>
  <r>
    <s v="Trifolium campestre"/>
    <s v="Trèfle des champs"/>
    <s v="C"/>
    <m/>
    <m/>
    <s v="LC"/>
    <m/>
    <s v="Ecosphère, 2018"/>
  </r>
  <r>
    <s v="Trifolium hybridum"/>
    <s v="Trèfle hybride"/>
    <s v="AC"/>
    <m/>
    <m/>
    <s v="LC"/>
    <m/>
    <s v="Ecosphère, 2018"/>
  </r>
  <r>
    <s v="Trifolium incarnatum"/>
    <s v="Trèfle incarnat"/>
    <s v="AC"/>
    <m/>
    <m/>
    <s v="LC"/>
    <m/>
    <s v="Ecosphère, 2018"/>
  </r>
  <r>
    <s v="Trifolium montanum"/>
    <s v="Trèfle des montagnes"/>
    <s v="AC"/>
    <m/>
    <m/>
    <s v="LC"/>
    <m/>
    <s v="Ecosphère, 2018"/>
  </r>
  <r>
    <s v="Trifolium pratense"/>
    <s v="Trèfle des prés"/>
    <s v="TC"/>
    <m/>
    <m/>
    <s v="LC"/>
    <m/>
    <s v="Ecosphère, 2018"/>
  </r>
  <r>
    <s v="Trifolium repens"/>
    <s v="Trèfle rampant"/>
    <s v="TC"/>
    <m/>
    <m/>
    <s v="LC"/>
    <m/>
    <s v="Ecosphère, 2018"/>
  </r>
  <r>
    <s v="Trisetum flavescens"/>
    <s v="Trisètre jaunâtre"/>
    <s v="TC"/>
    <m/>
    <m/>
    <s v="LC"/>
    <m/>
    <s v="Ecosphère, 2018"/>
  </r>
  <r>
    <s v="Tussilago farfara"/>
    <s v="Tussilage"/>
    <s v="C"/>
    <m/>
    <m/>
    <s v="LC"/>
    <m/>
    <s v="Ecosphère, 2018"/>
  </r>
  <r>
    <s v="Typha latifolia"/>
    <s v="Massette à larges feuilles"/>
    <s v="C"/>
    <m/>
    <m/>
    <s v="LC"/>
    <m/>
    <s v="Ecosphère, 2018"/>
  </r>
  <r>
    <s v="Urtica dioica"/>
    <s v="Grande Ortie"/>
    <s v="TC"/>
    <m/>
    <m/>
    <s v="LC"/>
    <m/>
    <s v="Ecosphère, 2018"/>
  </r>
  <r>
    <s v="Valeriana dioica"/>
    <s v="Valériane dioïque"/>
    <s v="AC"/>
    <m/>
    <m/>
    <s v="LC"/>
    <m/>
    <s v="Ecosphère, 2018"/>
  </r>
  <r>
    <s v="Valeriana officinalis cf. repens"/>
    <s v="Valériane rampante"/>
    <s v="PC"/>
    <m/>
    <m/>
    <s v="DD"/>
    <m/>
    <s v="Ecosphère, 2018"/>
  </r>
  <r>
    <s v="Valerianella locusta"/>
    <s v="Valérianelle potagère"/>
    <s v="C"/>
    <m/>
    <m/>
    <s v="LC"/>
    <m/>
    <s v="Ecosphère, 2018"/>
  </r>
  <r>
    <s v="Verbascum nigrum"/>
    <s v="Molène noire"/>
    <s v="AC"/>
    <m/>
    <m/>
    <s v="LC"/>
    <m/>
    <s v="Ecosphère, 2018"/>
  </r>
  <r>
    <s v="Veronica anagallis-aquatica"/>
    <s v="Véronique mouron d'eau"/>
    <s v="AC"/>
    <m/>
    <m/>
    <s v="LC"/>
    <m/>
    <s v="Ecosphère, 2018"/>
  </r>
  <r>
    <s v="Veronica beccabunga"/>
    <s v="Cresson de cheval"/>
    <s v="C"/>
    <m/>
    <m/>
    <s v="LC"/>
    <m/>
    <s v="Ecosphère, 2018"/>
  </r>
  <r>
    <s v="Veronica chamaedrys"/>
    <s v="Véronique petit-chêne"/>
    <s v="TC"/>
    <m/>
    <m/>
    <s v="LC"/>
    <m/>
    <s v="Ecosphère, 2018"/>
  </r>
  <r>
    <s v="Veronica hederifolia"/>
    <s v="Véronique à feuilles de lierre"/>
    <s v="C"/>
    <m/>
    <m/>
    <s v="LC"/>
    <m/>
    <s v="CBNA, 2009"/>
  </r>
  <r>
    <s v="Veronica officinalis"/>
    <s v="Véronique officinale"/>
    <s v="C"/>
    <m/>
    <m/>
    <s v="LC"/>
    <m/>
    <s v="Ecosphère, 2018"/>
  </r>
  <r>
    <s v="Veronica persica"/>
    <s v="Véronique de Perse"/>
    <s v="TC"/>
    <s v="SNAPC"/>
    <m/>
    <s v="NA"/>
    <m/>
    <s v="Ecosphère, 2018"/>
  </r>
  <r>
    <s v="Veronica serpyllifolia"/>
    <s v="Véronique à feuilles de Serpolet"/>
    <s v="C"/>
    <m/>
    <m/>
    <s v="LC"/>
    <m/>
    <s v="Ecosphère, 2018"/>
  </r>
  <r>
    <s v="Viburnum lantana"/>
    <s v="Viorne lantane"/>
    <s v="C"/>
    <m/>
    <m/>
    <s v="LC"/>
    <m/>
    <s v="Ecosphère, 2018"/>
  </r>
  <r>
    <s v="Viburnum opulus"/>
    <s v="Viorne obier"/>
    <s v="C"/>
    <m/>
    <m/>
    <s v="LC"/>
    <m/>
    <s v="Ecosphère, 2018"/>
  </r>
  <r>
    <s v="Vicia cracca"/>
    <s v="Vesce à épis"/>
    <s v="C"/>
    <m/>
    <m/>
    <s v="LC"/>
    <m/>
    <s v="Ecosphère, 2018"/>
  </r>
  <r>
    <s v="Vicia sativa"/>
    <s v="Vesce cultivée"/>
    <s v="C"/>
    <s v="SNAPC"/>
    <m/>
    <s v="NA"/>
    <m/>
    <s v="Ecosphère, 2018"/>
  </r>
  <r>
    <s v="Vicia sepium"/>
    <s v="Vesce des haies"/>
    <s v="TC"/>
    <m/>
    <m/>
    <s v="LC"/>
    <m/>
    <s v="Ecosphère, 2018"/>
  </r>
  <r>
    <s v="Vincetoxicum hirundinaria"/>
    <s v="Dompte-venin officinal"/>
    <s v="C"/>
    <m/>
    <m/>
    <s v="LC"/>
    <m/>
    <s v="Ecosphère, 2018"/>
  </r>
  <r>
    <s v="Viola arvensis"/>
    <s v="Pensée des champs"/>
    <s v="C"/>
    <m/>
    <m/>
    <s v="LC"/>
    <m/>
    <s v="Ecosphère, 2018"/>
  </r>
  <r>
    <s v="Viola hirta"/>
    <s v="Violette hérissée"/>
    <s v="C"/>
    <m/>
    <m/>
    <s v="LC"/>
    <m/>
    <s v="Ecosphère, 2018"/>
  </r>
  <r>
    <s v="Viscum album"/>
    <s v="Gui"/>
    <s v="C"/>
    <m/>
    <m/>
    <s v="LC"/>
    <m/>
    <s v="Ecosphère, 2018"/>
  </r>
  <r>
    <s v="Achillea roseo-alba"/>
    <s v="Achillée rose pâle"/>
    <s v="AR"/>
    <m/>
    <m/>
    <s v="LC"/>
    <m/>
    <s v="Ecosphère, 2018"/>
  </r>
  <r>
    <s v="Berberis aquifolium"/>
    <s v="Mahonia faux houx"/>
    <s v="AR"/>
    <s v="SNAPC"/>
    <m/>
    <s v="NA"/>
    <m/>
    <s v="Ecosphère, 2018"/>
  </r>
  <r>
    <s v="Cotoneaster horizontalis"/>
    <s v="Cotonéaster horizontal"/>
    <s v="R"/>
    <s v="SNAPC"/>
    <m/>
    <s v="NA"/>
    <m/>
    <s v="CBNA, 2009"/>
  </r>
  <r>
    <s v="Rubus sp."/>
    <s v="Ronce indéterminée"/>
    <s v="NA"/>
    <m/>
    <m/>
    <s v="NA"/>
    <m/>
    <s v="Ecosphère, 2018"/>
  </r>
  <r>
    <s v="Salix sp."/>
    <s v="Saule indéterminé"/>
    <s v="NA"/>
    <m/>
    <m/>
    <s v="NA"/>
    <m/>
    <s v="Ecosphère, 2018"/>
  </r>
  <r>
    <s v="Hieracium sp."/>
    <s v="Epervière indéterminée"/>
    <s v="NA"/>
    <m/>
    <m/>
    <s v="NA"/>
    <m/>
    <s v="Ecosphère, 2018"/>
  </r>
  <r>
    <s v="Thymus sp."/>
    <s v="Thym indéterminé"/>
    <s v="NA"/>
    <m/>
    <m/>
    <s v="NA"/>
    <m/>
    <s v="Ecosphère, 2018"/>
  </r>
  <r>
    <s v="Festuca sp."/>
    <s v="Fétuque indéterminée"/>
    <s v="NA"/>
    <m/>
    <m/>
    <s v="NA"/>
    <m/>
    <s v="Ecosphère, 2018"/>
  </r>
  <r>
    <s v="Rosa sp."/>
    <s v="Rosier indéterminé"/>
    <s v="NA"/>
    <m/>
    <m/>
    <s v="NA"/>
    <m/>
    <s v="Ecosphère, 2018"/>
  </r>
  <r>
    <s v="Cuscuta sp."/>
    <s v="Cuscute indéterminée"/>
    <s v="NA"/>
    <m/>
    <m/>
    <s v="NA"/>
    <m/>
    <s v="Ecosphère, 2018"/>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A3:C20" firstHeaderRow="1" firstDataRow="1" firstDataCol="0"/>
  <pivotFields count="8">
    <pivotField showAll="0"/>
    <pivotField showAll="0"/>
    <pivotField showAll="0"/>
    <pivotField showAll="0"/>
    <pivotField showAll="0"/>
    <pivotField showAll="0"/>
    <pivotField showAll="0"/>
    <pivotField showAll="0"/>
  </pivot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20"/>
  <sheetViews>
    <sheetView workbookViewId="0">
      <selection activeCell="A3" sqref="A3"/>
    </sheetView>
  </sheetViews>
  <sheetFormatPr baseColWidth="10" defaultRowHeight="12.75" x14ac:dyDescent="0.2"/>
  <sheetData>
    <row r="3" spans="1:3" x14ac:dyDescent="0.2">
      <c r="A3" s="79"/>
      <c r="B3" s="80"/>
      <c r="C3" s="81"/>
    </row>
    <row r="4" spans="1:3" x14ac:dyDescent="0.2">
      <c r="A4" s="82"/>
      <c r="B4" s="83"/>
      <c r="C4" s="84"/>
    </row>
    <row r="5" spans="1:3" x14ac:dyDescent="0.2">
      <c r="A5" s="82"/>
      <c r="B5" s="83"/>
      <c r="C5" s="84"/>
    </row>
    <row r="6" spans="1:3" x14ac:dyDescent="0.2">
      <c r="A6" s="82"/>
      <c r="B6" s="83"/>
      <c r="C6" s="84"/>
    </row>
    <row r="7" spans="1:3" x14ac:dyDescent="0.2">
      <c r="A7" s="82"/>
      <c r="B7" s="83"/>
      <c r="C7" s="84"/>
    </row>
    <row r="8" spans="1:3" x14ac:dyDescent="0.2">
      <c r="A8" s="82"/>
      <c r="B8" s="83"/>
      <c r="C8" s="84"/>
    </row>
    <row r="9" spans="1:3" x14ac:dyDescent="0.2">
      <c r="A9" s="82"/>
      <c r="B9" s="83"/>
      <c r="C9" s="84"/>
    </row>
    <row r="10" spans="1:3" x14ac:dyDescent="0.2">
      <c r="A10" s="82"/>
      <c r="B10" s="83"/>
      <c r="C10" s="84"/>
    </row>
    <row r="11" spans="1:3" x14ac:dyDescent="0.2">
      <c r="A11" s="82"/>
      <c r="B11" s="83"/>
      <c r="C11" s="84"/>
    </row>
    <row r="12" spans="1:3" x14ac:dyDescent="0.2">
      <c r="A12" s="82"/>
      <c r="B12" s="83"/>
      <c r="C12" s="84"/>
    </row>
    <row r="13" spans="1:3" x14ac:dyDescent="0.2">
      <c r="A13" s="82"/>
      <c r="B13" s="83"/>
      <c r="C13" s="84"/>
    </row>
    <row r="14" spans="1:3" x14ac:dyDescent="0.2">
      <c r="A14" s="82"/>
      <c r="B14" s="83"/>
      <c r="C14" s="84"/>
    </row>
    <row r="15" spans="1:3" x14ac:dyDescent="0.2">
      <c r="A15" s="82"/>
      <c r="B15" s="83"/>
      <c r="C15" s="84"/>
    </row>
    <row r="16" spans="1:3" x14ac:dyDescent="0.2">
      <c r="A16" s="82"/>
      <c r="B16" s="83"/>
      <c r="C16" s="84"/>
    </row>
    <row r="17" spans="1:3" x14ac:dyDescent="0.2">
      <c r="A17" s="82"/>
      <c r="B17" s="83"/>
      <c r="C17" s="84"/>
    </row>
    <row r="18" spans="1:3" x14ac:dyDescent="0.2">
      <c r="A18" s="82"/>
      <c r="B18" s="83"/>
      <c r="C18" s="84"/>
    </row>
    <row r="19" spans="1:3" x14ac:dyDescent="0.2">
      <c r="A19" s="82"/>
      <c r="B19" s="83"/>
      <c r="C19" s="84"/>
    </row>
    <row r="20" spans="1:3" x14ac:dyDescent="0.2">
      <c r="A20" s="85"/>
      <c r="B20" s="86"/>
      <c r="C20" s="8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42"/>
  <sheetViews>
    <sheetView tabSelected="1" topLeftCell="A197" zoomScaleNormal="100" workbookViewId="0">
      <selection activeCell="M215" sqref="M215"/>
    </sheetView>
  </sheetViews>
  <sheetFormatPr baseColWidth="10" defaultColWidth="11.42578125" defaultRowHeight="12.75" x14ac:dyDescent="0.2"/>
  <cols>
    <col min="1" max="1" width="31.28515625" style="12" customWidth="1"/>
    <col min="2" max="2" width="27.85546875" style="39" bestFit="1" customWidth="1"/>
    <col min="3" max="3" width="10.140625" style="7" bestFit="1" customWidth="1"/>
    <col min="4" max="4" width="13.42578125" style="1" customWidth="1"/>
    <col min="5" max="5" width="8.85546875" style="1" customWidth="1"/>
    <col min="6" max="6" width="8.7109375" style="1" bestFit="1" customWidth="1"/>
    <col min="7" max="7" width="23.85546875" style="1" customWidth="1"/>
    <col min="8" max="8" width="21.42578125" style="1" bestFit="1" customWidth="1"/>
    <col min="9" max="9" width="12.85546875" style="1" bestFit="1" customWidth="1"/>
    <col min="10" max="10" width="13" style="1" bestFit="1" customWidth="1"/>
    <col min="11" max="11" width="18" style="1" bestFit="1" customWidth="1"/>
    <col min="12" max="12" width="7.42578125" style="1" bestFit="1" customWidth="1"/>
    <col min="13" max="16384" width="11.42578125" style="1"/>
  </cols>
  <sheetData>
    <row r="1" spans="1:6" ht="31.5" customHeight="1" thickBot="1" x14ac:dyDescent="0.4">
      <c r="A1" s="102" t="s">
        <v>0</v>
      </c>
      <c r="B1" s="103"/>
      <c r="C1" s="103"/>
      <c r="D1" s="103"/>
    </row>
    <row r="2" spans="1:6" ht="24.75" customHeight="1" x14ac:dyDescent="0.35">
      <c r="A2" s="11" t="s">
        <v>248</v>
      </c>
      <c r="B2" s="38"/>
      <c r="C2" s="2"/>
      <c r="D2" s="2"/>
    </row>
    <row r="3" spans="1:6" x14ac:dyDescent="0.2">
      <c r="C3" s="3"/>
      <c r="D3" s="4"/>
    </row>
    <row r="4" spans="1:6" x14ac:dyDescent="0.2">
      <c r="A4" s="13" t="s">
        <v>542</v>
      </c>
      <c r="C4" s="4"/>
      <c r="D4" s="4"/>
    </row>
    <row r="5" spans="1:6" x14ac:dyDescent="0.2">
      <c r="A5" s="13" t="s">
        <v>541</v>
      </c>
      <c r="C5" s="4"/>
      <c r="D5" s="4"/>
    </row>
    <row r="6" spans="1:6" x14ac:dyDescent="0.2">
      <c r="A6" s="13" t="s">
        <v>543</v>
      </c>
      <c r="C6" s="4"/>
      <c r="D6" s="4"/>
    </row>
    <row r="7" spans="1:6" x14ac:dyDescent="0.2">
      <c r="A7" s="13" t="s">
        <v>544</v>
      </c>
      <c r="C7" s="4"/>
      <c r="D7" s="4"/>
    </row>
    <row r="8" spans="1:6" x14ac:dyDescent="0.2">
      <c r="A8" s="13" t="s">
        <v>545</v>
      </c>
      <c r="C8" s="4"/>
      <c r="D8" s="4"/>
    </row>
    <row r="9" spans="1:6" x14ac:dyDescent="0.2">
      <c r="C9" s="4"/>
      <c r="D9" s="4"/>
    </row>
    <row r="10" spans="1:6" x14ac:dyDescent="0.2">
      <c r="A10" s="13" t="s">
        <v>1</v>
      </c>
      <c r="C10" s="4"/>
      <c r="D10" s="4"/>
    </row>
    <row r="11" spans="1:6" x14ac:dyDescent="0.2">
      <c r="A11" s="104" t="s">
        <v>126</v>
      </c>
      <c r="B11" s="104"/>
      <c r="C11" s="104"/>
      <c r="D11" s="104"/>
    </row>
    <row r="12" spans="1:6" x14ac:dyDescent="0.2">
      <c r="C12" s="4"/>
      <c r="D12" s="4"/>
    </row>
    <row r="13" spans="1:6" x14ac:dyDescent="0.2">
      <c r="A13" s="13" t="s">
        <v>2</v>
      </c>
      <c r="C13" s="4"/>
      <c r="D13" s="4"/>
    </row>
    <row r="14" spans="1:6" ht="26.25" customHeight="1" x14ac:dyDescent="0.2">
      <c r="A14" s="105" t="s">
        <v>18</v>
      </c>
      <c r="B14" s="105"/>
      <c r="C14" s="105"/>
      <c r="D14" s="105"/>
    </row>
    <row r="15" spans="1:6" ht="12" customHeight="1" x14ac:dyDescent="0.2">
      <c r="C15" s="4"/>
      <c r="D15" s="6"/>
    </row>
    <row r="16" spans="1:6" ht="22.5" customHeight="1" x14ac:dyDescent="0.2">
      <c r="A16" s="109" t="s">
        <v>818</v>
      </c>
      <c r="B16" s="109"/>
      <c r="C16" s="109"/>
      <c r="D16" s="4"/>
      <c r="E16" s="36"/>
      <c r="F16" s="36"/>
    </row>
    <row r="17" spans="1:12" ht="12" customHeight="1" thickBot="1" x14ac:dyDescent="0.25">
      <c r="A17" s="13"/>
      <c r="C17" s="4"/>
      <c r="D17" s="4"/>
    </row>
    <row r="18" spans="1:12" ht="26.25" thickBot="1" x14ac:dyDescent="0.25">
      <c r="A18" s="106" t="s">
        <v>77</v>
      </c>
      <c r="B18" s="107"/>
      <c r="C18" s="108"/>
      <c r="F18"/>
      <c r="G18" s="66" t="s">
        <v>73</v>
      </c>
      <c r="H18" s="67" t="s">
        <v>539</v>
      </c>
      <c r="K18" s="74" t="s">
        <v>8</v>
      </c>
      <c r="L18" s="68">
        <v>0</v>
      </c>
    </row>
    <row r="19" spans="1:12" ht="26.25" thickBot="1" x14ac:dyDescent="0.25">
      <c r="A19" s="110" t="s">
        <v>78</v>
      </c>
      <c r="B19" s="111"/>
      <c r="C19" s="48" t="s">
        <v>539</v>
      </c>
      <c r="F19"/>
      <c r="G19" s="74" t="s">
        <v>8</v>
      </c>
      <c r="H19" s="68">
        <v>0</v>
      </c>
      <c r="K19" s="66" t="s">
        <v>73</v>
      </c>
      <c r="L19" s="67" t="s">
        <v>539</v>
      </c>
    </row>
    <row r="20" spans="1:12" ht="51" x14ac:dyDescent="0.2">
      <c r="A20" s="20" t="s">
        <v>76</v>
      </c>
      <c r="B20" s="40" t="s">
        <v>79</v>
      </c>
      <c r="C20" s="49">
        <v>0</v>
      </c>
      <c r="F20"/>
      <c r="G20" s="75" t="s">
        <v>74</v>
      </c>
      <c r="H20" s="69">
        <v>2</v>
      </c>
      <c r="K20" s="75" t="s">
        <v>74</v>
      </c>
      <c r="L20" s="69">
        <v>2</v>
      </c>
    </row>
    <row r="21" spans="1:12" ht="12" customHeight="1" x14ac:dyDescent="0.2">
      <c r="A21" s="21" t="s">
        <v>69</v>
      </c>
      <c r="B21" s="41" t="s">
        <v>80</v>
      </c>
      <c r="C21" s="49">
        <v>1</v>
      </c>
      <c r="F21"/>
      <c r="G21" s="76" t="s">
        <v>9</v>
      </c>
      <c r="H21" s="69">
        <v>0</v>
      </c>
      <c r="K21" s="76" t="s">
        <v>10</v>
      </c>
      <c r="L21" s="70">
        <v>1</v>
      </c>
    </row>
    <row r="22" spans="1:12" ht="12" customHeight="1" x14ac:dyDescent="0.2">
      <c r="A22" s="22" t="s">
        <v>75</v>
      </c>
      <c r="B22" s="42" t="s">
        <v>81</v>
      </c>
      <c r="C22" s="49">
        <v>0</v>
      </c>
      <c r="F22"/>
      <c r="G22" s="76" t="s">
        <v>10</v>
      </c>
      <c r="H22" s="70">
        <v>1</v>
      </c>
      <c r="K22" s="76" t="s">
        <v>11</v>
      </c>
      <c r="L22" s="70">
        <v>4</v>
      </c>
    </row>
    <row r="23" spans="1:12" ht="12" customHeight="1" x14ac:dyDescent="0.2">
      <c r="A23" s="23" t="s">
        <v>70</v>
      </c>
      <c r="B23" s="43" t="s">
        <v>82</v>
      </c>
      <c r="C23" s="50">
        <v>0</v>
      </c>
      <c r="F23"/>
      <c r="G23" s="76" t="s">
        <v>11</v>
      </c>
      <c r="H23" s="70">
        <v>4</v>
      </c>
      <c r="K23" s="76" t="s">
        <v>14</v>
      </c>
      <c r="L23" s="70">
        <v>23</v>
      </c>
    </row>
    <row r="24" spans="1:12" ht="12" customHeight="1" x14ac:dyDescent="0.2">
      <c r="A24" s="24" t="s">
        <v>67</v>
      </c>
      <c r="B24" s="44" t="s">
        <v>83</v>
      </c>
      <c r="C24" s="52">
        <v>351</v>
      </c>
      <c r="F24"/>
      <c r="G24" s="76" t="s">
        <v>14</v>
      </c>
      <c r="H24" s="70">
        <v>23</v>
      </c>
      <c r="K24" s="77" t="s">
        <v>12</v>
      </c>
      <c r="L24" s="70">
        <v>94</v>
      </c>
    </row>
    <row r="25" spans="1:12" ht="12" customHeight="1" x14ac:dyDescent="0.2">
      <c r="A25" s="25" t="s">
        <v>68</v>
      </c>
      <c r="B25" s="45" t="s">
        <v>84</v>
      </c>
      <c r="C25" s="50">
        <v>1</v>
      </c>
      <c r="F25"/>
      <c r="G25" s="77" t="s">
        <v>12</v>
      </c>
      <c r="H25" s="70">
        <v>94</v>
      </c>
      <c r="K25" s="77" t="s">
        <v>15</v>
      </c>
      <c r="L25" s="70">
        <v>160</v>
      </c>
    </row>
    <row r="26" spans="1:12" ht="12" customHeight="1" x14ac:dyDescent="0.2">
      <c r="A26" s="25" t="s">
        <v>537</v>
      </c>
      <c r="B26" s="45" t="s">
        <v>94</v>
      </c>
      <c r="C26" s="50">
        <v>23</v>
      </c>
      <c r="F26"/>
      <c r="G26" s="77" t="s">
        <v>15</v>
      </c>
      <c r="H26" s="70">
        <v>160</v>
      </c>
      <c r="K26" s="77" t="s">
        <v>16</v>
      </c>
      <c r="L26" s="71">
        <v>69</v>
      </c>
    </row>
    <row r="27" spans="1:12" ht="12" customHeight="1" x14ac:dyDescent="0.2">
      <c r="A27" s="25" t="s">
        <v>86</v>
      </c>
      <c r="B27" s="45" t="s">
        <v>93</v>
      </c>
      <c r="C27" s="50">
        <v>0</v>
      </c>
      <c r="F27"/>
      <c r="G27" s="77" t="s">
        <v>16</v>
      </c>
      <c r="H27" s="71">
        <v>69</v>
      </c>
      <c r="K27" s="78" t="s">
        <v>17</v>
      </c>
      <c r="L27" s="72">
        <v>16</v>
      </c>
    </row>
    <row r="28" spans="1:12" ht="39" thickBot="1" x14ac:dyDescent="0.25">
      <c r="A28" s="100" t="s">
        <v>87</v>
      </c>
      <c r="B28" s="101"/>
      <c r="C28" s="51">
        <f>SUM(C20:C27)</f>
        <v>376</v>
      </c>
      <c r="F28"/>
      <c r="G28" s="78" t="s">
        <v>17</v>
      </c>
      <c r="H28" s="72">
        <v>16</v>
      </c>
      <c r="K28" s="78" t="s">
        <v>247</v>
      </c>
      <c r="L28" s="72">
        <v>7</v>
      </c>
    </row>
    <row r="29" spans="1:12" ht="13.5" thickBot="1" x14ac:dyDescent="0.25">
      <c r="F29"/>
      <c r="G29" s="78" t="s">
        <v>247</v>
      </c>
      <c r="H29" s="72">
        <v>7</v>
      </c>
      <c r="K29" s="51" t="s">
        <v>13</v>
      </c>
      <c r="L29" s="73">
        <f>SUM(L18:L28)</f>
        <v>376</v>
      </c>
    </row>
    <row r="30" spans="1:12" ht="12" customHeight="1" thickBot="1" x14ac:dyDescent="0.25">
      <c r="D30" s="6"/>
      <c r="E30" s="18"/>
      <c r="F30" s="65"/>
      <c r="G30" s="51" t="s">
        <v>13</v>
      </c>
      <c r="H30" s="73">
        <f>SUM(H19:H29)</f>
        <v>376</v>
      </c>
    </row>
    <row r="31" spans="1:12" ht="12" customHeight="1" x14ac:dyDescent="0.2">
      <c r="C31" s="3"/>
      <c r="D31" s="4"/>
    </row>
    <row r="32" spans="1:12" x14ac:dyDescent="0.2">
      <c r="A32" s="29" t="s">
        <v>3</v>
      </c>
      <c r="B32" s="16" t="s">
        <v>4</v>
      </c>
      <c r="C32" s="17" t="s">
        <v>5</v>
      </c>
      <c r="D32" s="17" t="s">
        <v>6</v>
      </c>
      <c r="E32" s="17" t="s">
        <v>95</v>
      </c>
      <c r="F32" s="17" t="s">
        <v>92</v>
      </c>
      <c r="G32" s="17" t="s">
        <v>7</v>
      </c>
      <c r="H32" s="17" t="s">
        <v>538</v>
      </c>
      <c r="I32" s="17"/>
      <c r="J32" s="17"/>
    </row>
    <row r="33" spans="1:10" x14ac:dyDescent="0.2">
      <c r="A33" s="15" t="s">
        <v>224</v>
      </c>
      <c r="B33" s="46" t="s">
        <v>232</v>
      </c>
      <c r="C33" s="9" t="s">
        <v>71</v>
      </c>
      <c r="D33" s="9"/>
      <c r="E33" s="9"/>
      <c r="F33" s="9" t="s">
        <v>67</v>
      </c>
      <c r="G33" s="9"/>
      <c r="H33" s="26" t="s">
        <v>810</v>
      </c>
      <c r="I33" s="26"/>
      <c r="J33" s="26"/>
    </row>
    <row r="34" spans="1:10" x14ac:dyDescent="0.2">
      <c r="A34" s="15" t="s">
        <v>546</v>
      </c>
      <c r="B34" s="46" t="s">
        <v>684</v>
      </c>
      <c r="C34" s="9" t="s">
        <v>63</v>
      </c>
      <c r="D34" s="9"/>
      <c r="E34" s="9"/>
      <c r="F34" s="9" t="s">
        <v>67</v>
      </c>
      <c r="G34" s="14"/>
      <c r="H34" s="26" t="s">
        <v>810</v>
      </c>
      <c r="I34" s="26"/>
      <c r="J34" s="26"/>
    </row>
    <row r="35" spans="1:10" x14ac:dyDescent="0.2">
      <c r="A35" s="15" t="s">
        <v>249</v>
      </c>
      <c r="B35" s="46" t="s">
        <v>159</v>
      </c>
      <c r="C35" s="9" t="s">
        <v>62</v>
      </c>
      <c r="D35" s="9"/>
      <c r="E35" s="9"/>
      <c r="F35" s="9" t="s">
        <v>67</v>
      </c>
      <c r="G35" s="14"/>
      <c r="H35" s="26" t="s">
        <v>810</v>
      </c>
      <c r="I35" s="26"/>
      <c r="J35" s="26"/>
    </row>
    <row r="36" spans="1:10" x14ac:dyDescent="0.2">
      <c r="A36" s="15" t="s">
        <v>250</v>
      </c>
      <c r="B36" s="46" t="s">
        <v>101</v>
      </c>
      <c r="C36" s="9" t="s">
        <v>71</v>
      </c>
      <c r="D36" s="9"/>
      <c r="E36" s="9"/>
      <c r="F36" s="9" t="s">
        <v>67</v>
      </c>
      <c r="G36" s="14"/>
      <c r="H36" s="26" t="s">
        <v>810</v>
      </c>
      <c r="I36" s="26"/>
      <c r="J36" s="26"/>
    </row>
    <row r="37" spans="1:10" x14ac:dyDescent="0.2">
      <c r="A37" s="15" t="s">
        <v>127</v>
      </c>
      <c r="B37" s="46" t="s">
        <v>19</v>
      </c>
      <c r="C37" s="9" t="s">
        <v>63</v>
      </c>
      <c r="D37" s="9"/>
      <c r="E37" s="9"/>
      <c r="F37" s="9" t="s">
        <v>67</v>
      </c>
      <c r="G37" s="14"/>
      <c r="H37" s="26" t="s">
        <v>810</v>
      </c>
      <c r="I37" s="26"/>
      <c r="J37" s="26"/>
    </row>
    <row r="38" spans="1:10" x14ac:dyDescent="0.2">
      <c r="A38" s="15" t="s">
        <v>251</v>
      </c>
      <c r="B38" s="46" t="s">
        <v>252</v>
      </c>
      <c r="C38" s="9" t="s">
        <v>63</v>
      </c>
      <c r="D38" s="9"/>
      <c r="E38" s="9"/>
      <c r="F38" s="9" t="s">
        <v>67</v>
      </c>
      <c r="G38" s="14"/>
      <c r="H38" s="26" t="s">
        <v>810</v>
      </c>
      <c r="I38" s="26"/>
      <c r="J38" s="26"/>
    </row>
    <row r="39" spans="1:10" x14ac:dyDescent="0.2">
      <c r="A39" s="15" t="s">
        <v>253</v>
      </c>
      <c r="B39" s="46" t="s">
        <v>254</v>
      </c>
      <c r="C39" s="9" t="s">
        <v>63</v>
      </c>
      <c r="D39" s="9"/>
      <c r="E39" s="9"/>
      <c r="F39" s="9" t="s">
        <v>67</v>
      </c>
      <c r="G39" s="14"/>
      <c r="H39" s="26" t="s">
        <v>810</v>
      </c>
      <c r="I39" s="26"/>
      <c r="J39" s="26"/>
    </row>
    <row r="40" spans="1:10" x14ac:dyDescent="0.2">
      <c r="A40" s="15" t="s">
        <v>547</v>
      </c>
      <c r="B40" s="46" t="s">
        <v>685</v>
      </c>
      <c r="C40" s="9" t="s">
        <v>63</v>
      </c>
      <c r="D40" s="9"/>
      <c r="E40" s="9"/>
      <c r="F40" s="9" t="s">
        <v>67</v>
      </c>
      <c r="G40" s="14"/>
      <c r="H40" s="26" t="s">
        <v>807</v>
      </c>
      <c r="I40" s="26"/>
      <c r="J40" s="26"/>
    </row>
    <row r="41" spans="1:10" x14ac:dyDescent="0.2">
      <c r="A41" s="15" t="s">
        <v>255</v>
      </c>
      <c r="B41" s="46" t="s">
        <v>256</v>
      </c>
      <c r="C41" s="9" t="s">
        <v>62</v>
      </c>
      <c r="D41" s="9"/>
      <c r="E41" s="9"/>
      <c r="F41" s="9" t="s">
        <v>67</v>
      </c>
      <c r="G41" s="14"/>
      <c r="H41" s="26" t="s">
        <v>810</v>
      </c>
      <c r="I41" s="26"/>
      <c r="J41" s="26"/>
    </row>
    <row r="42" spans="1:10" x14ac:dyDescent="0.2">
      <c r="A42" s="15" t="s">
        <v>128</v>
      </c>
      <c r="B42" s="46" t="s">
        <v>102</v>
      </c>
      <c r="C42" s="9" t="s">
        <v>62</v>
      </c>
      <c r="D42" s="9"/>
      <c r="E42" s="9"/>
      <c r="F42" s="9" t="s">
        <v>67</v>
      </c>
      <c r="G42" s="9"/>
      <c r="H42" s="26" t="s">
        <v>810</v>
      </c>
      <c r="I42" s="26"/>
      <c r="J42" s="26"/>
    </row>
    <row r="43" spans="1:10" x14ac:dyDescent="0.2">
      <c r="A43" s="15" t="s">
        <v>257</v>
      </c>
      <c r="B43" s="46" t="s">
        <v>20</v>
      </c>
      <c r="C43" s="9" t="s">
        <v>71</v>
      </c>
      <c r="D43" s="9"/>
      <c r="E43" s="9"/>
      <c r="F43" s="9" t="s">
        <v>67</v>
      </c>
      <c r="G43" s="14"/>
      <c r="H43" s="26" t="s">
        <v>810</v>
      </c>
      <c r="I43" s="26"/>
      <c r="J43" s="26"/>
    </row>
    <row r="44" spans="1:10" x14ac:dyDescent="0.2">
      <c r="A44" s="15" t="s">
        <v>548</v>
      </c>
      <c r="B44" s="46" t="s">
        <v>686</v>
      </c>
      <c r="C44" s="9" t="s">
        <v>63</v>
      </c>
      <c r="D44" s="9"/>
      <c r="E44" s="9"/>
      <c r="F44" s="9" t="s">
        <v>67</v>
      </c>
      <c r="G44" s="14"/>
      <c r="H44" s="26" t="s">
        <v>810</v>
      </c>
      <c r="I44" s="26"/>
      <c r="J44" s="26"/>
    </row>
    <row r="45" spans="1:10" x14ac:dyDescent="0.2">
      <c r="A45" s="15" t="s">
        <v>258</v>
      </c>
      <c r="B45" s="46" t="s">
        <v>259</v>
      </c>
      <c r="C45" s="9" t="s">
        <v>71</v>
      </c>
      <c r="D45" s="9"/>
      <c r="E45" s="9"/>
      <c r="F45" s="9" t="s">
        <v>67</v>
      </c>
      <c r="G45" s="14"/>
      <c r="H45" s="26" t="s">
        <v>810</v>
      </c>
      <c r="I45" s="26"/>
      <c r="J45" s="26"/>
    </row>
    <row r="46" spans="1:10" x14ac:dyDescent="0.2">
      <c r="A46" s="15" t="s">
        <v>549</v>
      </c>
      <c r="B46" s="46" t="s">
        <v>687</v>
      </c>
      <c r="C46" s="9" t="s">
        <v>63</v>
      </c>
      <c r="D46" s="9"/>
      <c r="E46" s="9"/>
      <c r="F46" s="9" t="s">
        <v>67</v>
      </c>
      <c r="G46" s="14"/>
      <c r="H46" s="26" t="s">
        <v>810</v>
      </c>
      <c r="I46" s="26"/>
      <c r="J46" s="26"/>
    </row>
    <row r="47" spans="1:10" x14ac:dyDescent="0.2">
      <c r="A47" s="15" t="s">
        <v>550</v>
      </c>
      <c r="B47" s="46" t="s">
        <v>21</v>
      </c>
      <c r="C47" s="9" t="s">
        <v>71</v>
      </c>
      <c r="D47" s="9"/>
      <c r="E47" s="9"/>
      <c r="F47" s="9" t="s">
        <v>67</v>
      </c>
      <c r="G47" s="9"/>
      <c r="H47" s="26" t="s">
        <v>810</v>
      </c>
      <c r="I47" s="26"/>
      <c r="J47" s="26"/>
    </row>
    <row r="48" spans="1:10" x14ac:dyDescent="0.2">
      <c r="A48" s="61" t="s">
        <v>551</v>
      </c>
      <c r="B48" s="62" t="s">
        <v>688</v>
      </c>
      <c r="C48" s="63" t="s">
        <v>66</v>
      </c>
      <c r="D48" s="63"/>
      <c r="E48" s="63"/>
      <c r="F48" s="63" t="s">
        <v>67</v>
      </c>
      <c r="G48" s="64" t="s">
        <v>806</v>
      </c>
      <c r="H48" s="28" t="s">
        <v>810</v>
      </c>
      <c r="I48" s="26"/>
      <c r="J48" s="26"/>
    </row>
    <row r="49" spans="1:10" x14ac:dyDescent="0.2">
      <c r="A49" s="15" t="s">
        <v>260</v>
      </c>
      <c r="B49" s="46" t="s">
        <v>261</v>
      </c>
      <c r="C49" s="9" t="s">
        <v>63</v>
      </c>
      <c r="D49" s="9"/>
      <c r="E49" s="9"/>
      <c r="F49" s="9" t="s">
        <v>67</v>
      </c>
      <c r="G49" s="9"/>
      <c r="H49" s="26" t="s">
        <v>810</v>
      </c>
      <c r="I49" s="26"/>
      <c r="J49" s="26"/>
    </row>
    <row r="50" spans="1:10" x14ac:dyDescent="0.2">
      <c r="A50" s="15" t="s">
        <v>552</v>
      </c>
      <c r="B50" s="46" t="s">
        <v>689</v>
      </c>
      <c r="C50" s="9" t="s">
        <v>72</v>
      </c>
      <c r="D50" s="9" t="s">
        <v>125</v>
      </c>
      <c r="E50" s="9"/>
      <c r="F50" s="9" t="s">
        <v>85</v>
      </c>
      <c r="G50" s="14"/>
      <c r="H50" s="26" t="s">
        <v>810</v>
      </c>
      <c r="I50" s="26"/>
      <c r="J50" s="26"/>
    </row>
    <row r="51" spans="1:10" x14ac:dyDescent="0.2">
      <c r="A51" s="15" t="s">
        <v>262</v>
      </c>
      <c r="B51" s="46" t="s">
        <v>263</v>
      </c>
      <c r="C51" s="9" t="s">
        <v>63</v>
      </c>
      <c r="D51" s="9"/>
      <c r="E51" s="9"/>
      <c r="F51" s="9" t="s">
        <v>67</v>
      </c>
      <c r="G51" s="14"/>
      <c r="H51" s="26" t="s">
        <v>810</v>
      </c>
      <c r="I51" s="26"/>
      <c r="J51" s="26"/>
    </row>
    <row r="52" spans="1:10" x14ac:dyDescent="0.2">
      <c r="A52" s="15" t="s">
        <v>553</v>
      </c>
      <c r="B52" s="46" t="s">
        <v>690</v>
      </c>
      <c r="C52" s="9" t="s">
        <v>62</v>
      </c>
      <c r="D52" s="9"/>
      <c r="E52" s="9"/>
      <c r="F52" s="9" t="s">
        <v>67</v>
      </c>
      <c r="G52" s="14"/>
      <c r="H52" s="26" t="s">
        <v>810</v>
      </c>
      <c r="I52" s="26"/>
      <c r="J52" s="26"/>
    </row>
    <row r="53" spans="1:10" x14ac:dyDescent="0.2">
      <c r="A53" s="15" t="s">
        <v>554</v>
      </c>
      <c r="B53" s="46" t="s">
        <v>691</v>
      </c>
      <c r="C53" s="9" t="s">
        <v>65</v>
      </c>
      <c r="D53" s="9"/>
      <c r="E53" s="9"/>
      <c r="F53" s="9" t="s">
        <v>67</v>
      </c>
      <c r="G53" s="14"/>
      <c r="H53" s="26" t="s">
        <v>810</v>
      </c>
      <c r="I53" s="26"/>
      <c r="J53" s="26"/>
    </row>
    <row r="54" spans="1:10" x14ac:dyDescent="0.2">
      <c r="A54" s="15" t="s">
        <v>264</v>
      </c>
      <c r="B54" s="46" t="s">
        <v>265</v>
      </c>
      <c r="C54" s="9" t="s">
        <v>63</v>
      </c>
      <c r="D54" s="9"/>
      <c r="E54" s="9"/>
      <c r="F54" s="9" t="s">
        <v>67</v>
      </c>
      <c r="G54" s="14"/>
      <c r="H54" s="26" t="s">
        <v>810</v>
      </c>
      <c r="I54" s="26"/>
      <c r="J54" s="26"/>
    </row>
    <row r="55" spans="1:10" x14ac:dyDescent="0.2">
      <c r="A55" s="15" t="s">
        <v>266</v>
      </c>
      <c r="B55" s="46" t="s">
        <v>267</v>
      </c>
      <c r="C55" s="9" t="s">
        <v>71</v>
      </c>
      <c r="D55" s="9"/>
      <c r="E55" s="9"/>
      <c r="F55" s="9" t="s">
        <v>67</v>
      </c>
      <c r="G55" s="14"/>
      <c r="H55" s="26" t="s">
        <v>810</v>
      </c>
      <c r="I55" s="26"/>
      <c r="J55" s="26"/>
    </row>
    <row r="56" spans="1:10" x14ac:dyDescent="0.2">
      <c r="A56" s="15" t="s">
        <v>229</v>
      </c>
      <c r="B56" s="46" t="s">
        <v>233</v>
      </c>
      <c r="C56" s="9" t="s">
        <v>63</v>
      </c>
      <c r="D56" s="9"/>
      <c r="E56" s="9"/>
      <c r="F56" s="9" t="s">
        <v>67</v>
      </c>
      <c r="G56" s="14"/>
      <c r="H56" s="26" t="s">
        <v>810</v>
      </c>
      <c r="I56" s="26"/>
      <c r="J56" s="26"/>
    </row>
    <row r="57" spans="1:10" x14ac:dyDescent="0.2">
      <c r="A57" s="15" t="s">
        <v>268</v>
      </c>
      <c r="B57" s="46" t="s">
        <v>269</v>
      </c>
      <c r="C57" s="9" t="s">
        <v>62</v>
      </c>
      <c r="D57" s="9"/>
      <c r="E57" s="9"/>
      <c r="F57" s="9" t="s">
        <v>67</v>
      </c>
      <c r="G57" s="14"/>
      <c r="H57" s="26" t="s">
        <v>810</v>
      </c>
      <c r="I57" s="26"/>
      <c r="J57" s="26"/>
    </row>
    <row r="58" spans="1:10" x14ac:dyDescent="0.2">
      <c r="A58" s="15" t="s">
        <v>270</v>
      </c>
      <c r="B58" s="46" t="s">
        <v>271</v>
      </c>
      <c r="C58" s="9" t="s">
        <v>62</v>
      </c>
      <c r="D58" s="9"/>
      <c r="E58" s="9"/>
      <c r="F58" s="9" t="s">
        <v>67</v>
      </c>
      <c r="G58" s="14"/>
      <c r="H58" s="26" t="s">
        <v>810</v>
      </c>
      <c r="I58" s="26"/>
      <c r="J58" s="26"/>
    </row>
    <row r="59" spans="1:10" x14ac:dyDescent="0.2">
      <c r="A59" s="15" t="s">
        <v>555</v>
      </c>
      <c r="B59" s="46" t="s">
        <v>692</v>
      </c>
      <c r="C59" s="9" t="s">
        <v>62</v>
      </c>
      <c r="D59" s="9"/>
      <c r="E59" s="9"/>
      <c r="F59" s="9" t="s">
        <v>67</v>
      </c>
      <c r="G59" s="14"/>
      <c r="H59" s="26" t="s">
        <v>810</v>
      </c>
      <c r="I59" s="26"/>
      <c r="J59" s="26"/>
    </row>
    <row r="60" spans="1:10" x14ac:dyDescent="0.2">
      <c r="A60" s="15" t="s">
        <v>272</v>
      </c>
      <c r="B60" s="46" t="s">
        <v>273</v>
      </c>
      <c r="C60" s="9" t="s">
        <v>63</v>
      </c>
      <c r="D60" s="9"/>
      <c r="E60" s="9"/>
      <c r="F60" s="9" t="s">
        <v>67</v>
      </c>
      <c r="G60" s="14"/>
      <c r="H60" s="26" t="s">
        <v>810</v>
      </c>
      <c r="I60" s="26"/>
      <c r="J60" s="26"/>
    </row>
    <row r="61" spans="1:10" x14ac:dyDescent="0.2">
      <c r="A61" s="15" t="s">
        <v>556</v>
      </c>
      <c r="B61" s="46" t="s">
        <v>160</v>
      </c>
      <c r="C61" s="9" t="s">
        <v>71</v>
      </c>
      <c r="D61" s="9"/>
      <c r="E61" s="9"/>
      <c r="F61" s="9" t="s">
        <v>67</v>
      </c>
      <c r="G61" s="9"/>
      <c r="H61" s="26" t="s">
        <v>810</v>
      </c>
      <c r="I61" s="26"/>
      <c r="J61" s="26"/>
    </row>
    <row r="62" spans="1:10" x14ac:dyDescent="0.2">
      <c r="A62" s="15" t="s">
        <v>274</v>
      </c>
      <c r="B62" s="46" t="s">
        <v>103</v>
      </c>
      <c r="C62" s="9" t="s">
        <v>71</v>
      </c>
      <c r="D62" s="9"/>
      <c r="E62" s="9"/>
      <c r="F62" s="9" t="s">
        <v>67</v>
      </c>
      <c r="G62" s="14"/>
      <c r="H62" s="26" t="s">
        <v>810</v>
      </c>
      <c r="I62" s="26"/>
      <c r="J62" s="26"/>
    </row>
    <row r="63" spans="1:10" x14ac:dyDescent="0.2">
      <c r="A63" s="15" t="s">
        <v>275</v>
      </c>
      <c r="B63" s="46" t="s">
        <v>22</v>
      </c>
      <c r="C63" s="9" t="s">
        <v>71</v>
      </c>
      <c r="D63" s="9"/>
      <c r="E63" s="9"/>
      <c r="F63" s="9" t="s">
        <v>67</v>
      </c>
      <c r="G63" s="14"/>
      <c r="H63" s="26" t="s">
        <v>810</v>
      </c>
      <c r="I63" s="26"/>
      <c r="J63" s="26"/>
    </row>
    <row r="64" spans="1:10" x14ac:dyDescent="0.2">
      <c r="A64" s="15" t="s">
        <v>276</v>
      </c>
      <c r="B64" s="46" t="s">
        <v>277</v>
      </c>
      <c r="C64" s="9" t="s">
        <v>63</v>
      </c>
      <c r="D64" s="9"/>
      <c r="E64" s="9"/>
      <c r="F64" s="9" t="s">
        <v>67</v>
      </c>
      <c r="G64" s="14"/>
      <c r="H64" s="26" t="s">
        <v>810</v>
      </c>
      <c r="I64" s="26"/>
      <c r="J64" s="26"/>
    </row>
    <row r="65" spans="1:10" x14ac:dyDescent="0.2">
      <c r="A65" s="15" t="s">
        <v>557</v>
      </c>
      <c r="B65" s="46" t="s">
        <v>693</v>
      </c>
      <c r="C65" s="9" t="s">
        <v>62</v>
      </c>
      <c r="D65" s="9"/>
      <c r="E65" s="9"/>
      <c r="F65" s="9" t="s">
        <v>67</v>
      </c>
      <c r="G65" s="14"/>
      <c r="H65" s="26" t="s">
        <v>810</v>
      </c>
      <c r="I65" s="26"/>
      <c r="J65" s="26"/>
    </row>
    <row r="66" spans="1:10" x14ac:dyDescent="0.2">
      <c r="A66" s="15" t="s">
        <v>558</v>
      </c>
      <c r="B66" s="46" t="s">
        <v>694</v>
      </c>
      <c r="C66" s="9" t="s">
        <v>63</v>
      </c>
      <c r="D66" s="9"/>
      <c r="E66" s="53" t="s">
        <v>67</v>
      </c>
      <c r="F66" s="30" t="s">
        <v>67</v>
      </c>
      <c r="G66" s="9"/>
      <c r="H66" s="26" t="s">
        <v>807</v>
      </c>
      <c r="I66" s="26"/>
      <c r="J66" s="26"/>
    </row>
    <row r="67" spans="1:10" x14ac:dyDescent="0.2">
      <c r="A67" s="15" t="s">
        <v>278</v>
      </c>
      <c r="B67" s="46" t="s">
        <v>279</v>
      </c>
      <c r="C67" s="9" t="s">
        <v>62</v>
      </c>
      <c r="D67" s="9"/>
      <c r="E67" s="9"/>
      <c r="F67" s="9" t="s">
        <v>67</v>
      </c>
      <c r="G67" s="9"/>
      <c r="H67" s="26" t="s">
        <v>810</v>
      </c>
      <c r="I67" s="26"/>
      <c r="J67" s="26"/>
    </row>
    <row r="68" spans="1:10" x14ac:dyDescent="0.2">
      <c r="A68" s="15" t="s">
        <v>280</v>
      </c>
      <c r="B68" s="46" t="s">
        <v>281</v>
      </c>
      <c r="C68" s="9" t="s">
        <v>62</v>
      </c>
      <c r="D68" s="9"/>
      <c r="E68" s="9"/>
      <c r="F68" s="9" t="s">
        <v>67</v>
      </c>
      <c r="G68" s="14"/>
      <c r="H68" s="26" t="s">
        <v>810</v>
      </c>
      <c r="I68" s="26"/>
      <c r="J68" s="26"/>
    </row>
    <row r="69" spans="1:10" x14ac:dyDescent="0.2">
      <c r="A69" s="15" t="s">
        <v>282</v>
      </c>
      <c r="B69" s="46" t="s">
        <v>23</v>
      </c>
      <c r="C69" s="9" t="s">
        <v>62</v>
      </c>
      <c r="D69" s="9"/>
      <c r="E69" s="9"/>
      <c r="F69" s="9" t="s">
        <v>67</v>
      </c>
      <c r="G69" s="14"/>
      <c r="H69" s="26" t="s">
        <v>810</v>
      </c>
      <c r="I69" s="26"/>
      <c r="J69" s="26"/>
    </row>
    <row r="70" spans="1:10" x14ac:dyDescent="0.2">
      <c r="A70" s="15" t="s">
        <v>129</v>
      </c>
      <c r="B70" s="46" t="s">
        <v>24</v>
      </c>
      <c r="C70" s="9" t="s">
        <v>62</v>
      </c>
      <c r="D70" s="9"/>
      <c r="E70" s="9"/>
      <c r="F70" s="9" t="s">
        <v>67</v>
      </c>
      <c r="G70" s="9"/>
      <c r="H70" s="26" t="s">
        <v>810</v>
      </c>
      <c r="I70" s="26"/>
      <c r="J70" s="26"/>
    </row>
    <row r="71" spans="1:10" x14ac:dyDescent="0.2">
      <c r="A71" s="15" t="s">
        <v>283</v>
      </c>
      <c r="B71" s="46" t="s">
        <v>25</v>
      </c>
      <c r="C71" s="9" t="s">
        <v>71</v>
      </c>
      <c r="D71" s="9"/>
      <c r="E71" s="9"/>
      <c r="F71" s="9" t="s">
        <v>67</v>
      </c>
      <c r="G71" s="14"/>
      <c r="H71" s="26" t="s">
        <v>810</v>
      </c>
      <c r="I71" s="26"/>
      <c r="J71" s="26"/>
    </row>
    <row r="72" spans="1:10" x14ac:dyDescent="0.2">
      <c r="A72" s="15" t="s">
        <v>284</v>
      </c>
      <c r="B72" s="46" t="s">
        <v>285</v>
      </c>
      <c r="C72" s="9" t="s">
        <v>71</v>
      </c>
      <c r="D72" s="9"/>
      <c r="E72" s="9"/>
      <c r="F72" s="9" t="s">
        <v>67</v>
      </c>
      <c r="G72" s="14"/>
      <c r="H72" s="26" t="s">
        <v>810</v>
      </c>
      <c r="I72" s="26"/>
      <c r="J72" s="26"/>
    </row>
    <row r="73" spans="1:10" x14ac:dyDescent="0.2">
      <c r="A73" s="15" t="s">
        <v>286</v>
      </c>
      <c r="B73" s="46" t="s">
        <v>287</v>
      </c>
      <c r="C73" s="9" t="s">
        <v>65</v>
      </c>
      <c r="D73" s="9"/>
      <c r="E73" s="9"/>
      <c r="F73" s="9" t="s">
        <v>67</v>
      </c>
      <c r="G73" s="14"/>
      <c r="H73" s="26" t="s">
        <v>810</v>
      </c>
      <c r="I73" s="26"/>
      <c r="J73" s="26"/>
    </row>
    <row r="74" spans="1:10" x14ac:dyDescent="0.2">
      <c r="A74" s="15" t="s">
        <v>288</v>
      </c>
      <c r="B74" s="46" t="s">
        <v>289</v>
      </c>
      <c r="C74" s="9" t="s">
        <v>71</v>
      </c>
      <c r="D74" s="9"/>
      <c r="E74" s="9"/>
      <c r="F74" s="9" t="s">
        <v>67</v>
      </c>
      <c r="G74" s="14"/>
      <c r="H74" s="26" t="s">
        <v>810</v>
      </c>
      <c r="I74" s="26"/>
      <c r="J74" s="26"/>
    </row>
    <row r="75" spans="1:10" x14ac:dyDescent="0.2">
      <c r="A75" s="15" t="s">
        <v>130</v>
      </c>
      <c r="B75" s="46" t="s">
        <v>161</v>
      </c>
      <c r="C75" s="9" t="s">
        <v>71</v>
      </c>
      <c r="D75" s="9"/>
      <c r="E75" s="9"/>
      <c r="F75" s="9" t="s">
        <v>67</v>
      </c>
      <c r="G75" s="14"/>
      <c r="H75" s="26" t="s">
        <v>810</v>
      </c>
      <c r="I75" s="26"/>
      <c r="J75" s="26"/>
    </row>
    <row r="76" spans="1:10" x14ac:dyDescent="0.2">
      <c r="A76" s="15" t="s">
        <v>290</v>
      </c>
      <c r="B76" s="46" t="s">
        <v>162</v>
      </c>
      <c r="C76" s="9" t="s">
        <v>63</v>
      </c>
      <c r="D76" s="9" t="s">
        <v>125</v>
      </c>
      <c r="E76" s="9"/>
      <c r="F76" s="9" t="s">
        <v>85</v>
      </c>
      <c r="G76" s="14"/>
      <c r="H76" s="26" t="s">
        <v>810</v>
      </c>
      <c r="I76" s="26" t="s">
        <v>826</v>
      </c>
      <c r="J76" s="26"/>
    </row>
    <row r="77" spans="1:10" x14ac:dyDescent="0.2">
      <c r="A77" s="15" t="s">
        <v>559</v>
      </c>
      <c r="B77" s="46" t="s">
        <v>695</v>
      </c>
      <c r="C77" s="9" t="s">
        <v>66</v>
      </c>
      <c r="D77" s="9" t="s">
        <v>125</v>
      </c>
      <c r="E77" s="9"/>
      <c r="F77" s="9" t="s">
        <v>85</v>
      </c>
      <c r="G77" s="14"/>
      <c r="H77" s="26" t="s">
        <v>810</v>
      </c>
      <c r="I77" s="26" t="s">
        <v>826</v>
      </c>
      <c r="J77" s="26"/>
    </row>
    <row r="78" spans="1:10" x14ac:dyDescent="0.2">
      <c r="A78" s="15" t="s">
        <v>560</v>
      </c>
      <c r="B78" s="46" t="s">
        <v>696</v>
      </c>
      <c r="C78" s="9" t="s">
        <v>65</v>
      </c>
      <c r="D78" s="9"/>
      <c r="E78" s="9"/>
      <c r="F78" s="55" t="s">
        <v>67</v>
      </c>
      <c r="G78" s="14"/>
      <c r="H78" s="26" t="s">
        <v>810</v>
      </c>
      <c r="I78" s="26"/>
      <c r="J78" s="26"/>
    </row>
    <row r="79" spans="1:10" x14ac:dyDescent="0.2">
      <c r="A79" s="15" t="s">
        <v>561</v>
      </c>
      <c r="B79" s="46" t="s">
        <v>697</v>
      </c>
      <c r="C79" s="9" t="s">
        <v>63</v>
      </c>
      <c r="D79" s="9"/>
      <c r="E79" s="9"/>
      <c r="F79" s="9" t="s">
        <v>67</v>
      </c>
      <c r="G79" s="14"/>
      <c r="H79" s="26" t="s">
        <v>810</v>
      </c>
      <c r="I79" s="26"/>
      <c r="J79" s="26"/>
    </row>
    <row r="80" spans="1:10" x14ac:dyDescent="0.2">
      <c r="A80" s="15" t="s">
        <v>562</v>
      </c>
      <c r="B80" s="46" t="s">
        <v>698</v>
      </c>
      <c r="C80" s="9" t="s">
        <v>66</v>
      </c>
      <c r="D80" s="9"/>
      <c r="E80" s="9"/>
      <c r="F80" s="9" t="s">
        <v>67</v>
      </c>
      <c r="G80" s="14"/>
      <c r="H80" s="26" t="s">
        <v>810</v>
      </c>
      <c r="I80" s="26"/>
      <c r="J80" s="26"/>
    </row>
    <row r="81" spans="1:10" x14ac:dyDescent="0.2">
      <c r="A81" s="15" t="s">
        <v>291</v>
      </c>
      <c r="B81" s="46" t="s">
        <v>292</v>
      </c>
      <c r="C81" s="9" t="s">
        <v>62</v>
      </c>
      <c r="D81" s="9"/>
      <c r="E81" s="9"/>
      <c r="F81" s="9" t="s">
        <v>67</v>
      </c>
      <c r="G81" s="14"/>
      <c r="H81" s="26" t="s">
        <v>810</v>
      </c>
      <c r="I81" s="26"/>
      <c r="J81" s="26"/>
    </row>
    <row r="82" spans="1:10" x14ac:dyDescent="0.2">
      <c r="A82" s="15" t="s">
        <v>293</v>
      </c>
      <c r="B82" s="46" t="s">
        <v>104</v>
      </c>
      <c r="C82" s="9" t="s">
        <v>62</v>
      </c>
      <c r="D82" s="9"/>
      <c r="E82" s="9"/>
      <c r="F82" s="9" t="s">
        <v>67</v>
      </c>
      <c r="G82" s="9"/>
      <c r="H82" s="26" t="s">
        <v>810</v>
      </c>
      <c r="I82" s="26"/>
      <c r="J82" s="26"/>
    </row>
    <row r="83" spans="1:10" x14ac:dyDescent="0.2">
      <c r="A83" s="15" t="s">
        <v>563</v>
      </c>
      <c r="B83" s="46" t="s">
        <v>699</v>
      </c>
      <c r="C83" s="9" t="s">
        <v>63</v>
      </c>
      <c r="D83" s="9"/>
      <c r="E83" s="9"/>
      <c r="F83" s="9" t="s">
        <v>67</v>
      </c>
      <c r="G83" s="14"/>
      <c r="H83" s="26" t="s">
        <v>810</v>
      </c>
      <c r="I83" s="26"/>
      <c r="J83" s="26"/>
    </row>
    <row r="84" spans="1:10" x14ac:dyDescent="0.2">
      <c r="A84" s="15" t="s">
        <v>294</v>
      </c>
      <c r="B84" s="46" t="s">
        <v>295</v>
      </c>
      <c r="C84" s="9" t="s">
        <v>63</v>
      </c>
      <c r="D84" s="9"/>
      <c r="E84" s="9"/>
      <c r="F84" s="9" t="s">
        <v>67</v>
      </c>
      <c r="G84" s="14"/>
      <c r="H84" s="26" t="s">
        <v>810</v>
      </c>
      <c r="I84" s="26"/>
      <c r="J84" s="26"/>
    </row>
    <row r="85" spans="1:10" x14ac:dyDescent="0.2">
      <c r="A85" s="15" t="s">
        <v>131</v>
      </c>
      <c r="B85" s="46" t="s">
        <v>105</v>
      </c>
      <c r="C85" s="9" t="s">
        <v>71</v>
      </c>
      <c r="D85" s="9"/>
      <c r="E85" s="9"/>
      <c r="F85" s="9" t="s">
        <v>67</v>
      </c>
      <c r="G85" s="14"/>
      <c r="H85" s="26" t="s">
        <v>810</v>
      </c>
      <c r="I85" s="26"/>
      <c r="J85" s="26"/>
    </row>
    <row r="86" spans="1:10" x14ac:dyDescent="0.2">
      <c r="A86" s="15" t="s">
        <v>198</v>
      </c>
      <c r="B86" s="46" t="s">
        <v>205</v>
      </c>
      <c r="C86" s="9" t="s">
        <v>63</v>
      </c>
      <c r="D86" s="9"/>
      <c r="E86" s="9"/>
      <c r="F86" s="9" t="s">
        <v>67</v>
      </c>
      <c r="G86" s="14"/>
      <c r="H86" s="26" t="s">
        <v>810</v>
      </c>
      <c r="I86" s="26"/>
      <c r="J86" s="26"/>
    </row>
    <row r="87" spans="1:10" x14ac:dyDescent="0.2">
      <c r="A87" s="15" t="s">
        <v>296</v>
      </c>
      <c r="B87" s="46" t="s">
        <v>206</v>
      </c>
      <c r="C87" s="9" t="s">
        <v>63</v>
      </c>
      <c r="D87" s="9"/>
      <c r="E87" s="9"/>
      <c r="F87" s="9" t="s">
        <v>67</v>
      </c>
      <c r="G87" s="14"/>
      <c r="H87" s="26" t="s">
        <v>810</v>
      </c>
      <c r="I87" s="26"/>
      <c r="J87" s="26"/>
    </row>
    <row r="88" spans="1:10" x14ac:dyDescent="0.2">
      <c r="A88" s="15" t="s">
        <v>564</v>
      </c>
      <c r="B88" s="46" t="s">
        <v>700</v>
      </c>
      <c r="C88" s="9" t="s">
        <v>62</v>
      </c>
      <c r="D88" s="9"/>
      <c r="E88" s="9"/>
      <c r="F88" s="9" t="s">
        <v>67</v>
      </c>
      <c r="G88" s="14"/>
      <c r="H88" s="26" t="s">
        <v>810</v>
      </c>
      <c r="I88" s="26"/>
      <c r="J88" s="26"/>
    </row>
    <row r="89" spans="1:10" x14ac:dyDescent="0.2">
      <c r="A89" s="15" t="s">
        <v>297</v>
      </c>
      <c r="B89" s="46" t="s">
        <v>298</v>
      </c>
      <c r="C89" s="9" t="s">
        <v>63</v>
      </c>
      <c r="D89" s="9"/>
      <c r="E89" s="9"/>
      <c r="F89" s="9" t="s">
        <v>67</v>
      </c>
      <c r="G89" s="14"/>
      <c r="H89" s="26" t="s">
        <v>810</v>
      </c>
      <c r="I89" s="26"/>
      <c r="J89" s="26"/>
    </row>
    <row r="90" spans="1:10" x14ac:dyDescent="0.2">
      <c r="A90" s="56" t="s">
        <v>565</v>
      </c>
      <c r="B90" s="57" t="s">
        <v>701</v>
      </c>
      <c r="C90" s="58" t="s">
        <v>64</v>
      </c>
      <c r="D90" s="58"/>
      <c r="E90" s="58"/>
      <c r="F90" s="58" t="s">
        <v>69</v>
      </c>
      <c r="G90" s="59" t="s">
        <v>806</v>
      </c>
      <c r="H90" s="60" t="s">
        <v>810</v>
      </c>
      <c r="I90" s="26"/>
      <c r="J90" s="26"/>
    </row>
    <row r="91" spans="1:10" x14ac:dyDescent="0.2">
      <c r="A91" s="15" t="s">
        <v>566</v>
      </c>
      <c r="B91" s="46" t="s">
        <v>702</v>
      </c>
      <c r="C91" s="9" t="s">
        <v>65</v>
      </c>
      <c r="D91" s="9"/>
      <c r="E91" s="9"/>
      <c r="F91" s="9" t="s">
        <v>67</v>
      </c>
      <c r="G91" s="14"/>
      <c r="H91" s="26" t="s">
        <v>810</v>
      </c>
      <c r="I91" s="26"/>
      <c r="J91" s="26"/>
    </row>
    <row r="92" spans="1:10" x14ac:dyDescent="0.2">
      <c r="A92" s="15" t="s">
        <v>299</v>
      </c>
      <c r="B92" s="46" t="s">
        <v>26</v>
      </c>
      <c r="C92" s="9" t="s">
        <v>71</v>
      </c>
      <c r="D92" s="9"/>
      <c r="E92" s="9"/>
      <c r="F92" s="9" t="s">
        <v>67</v>
      </c>
      <c r="G92" s="14"/>
      <c r="H92" s="26" t="s">
        <v>810</v>
      </c>
      <c r="I92" s="26"/>
      <c r="J92" s="26"/>
    </row>
    <row r="93" spans="1:10" x14ac:dyDescent="0.2">
      <c r="A93" s="15" t="s">
        <v>300</v>
      </c>
      <c r="B93" s="46" t="s">
        <v>301</v>
      </c>
      <c r="C93" s="9" t="s">
        <v>63</v>
      </c>
      <c r="D93" s="9"/>
      <c r="E93" s="9"/>
      <c r="F93" s="9" t="s">
        <v>67</v>
      </c>
      <c r="G93" s="14"/>
      <c r="H93" s="26" t="s">
        <v>810</v>
      </c>
      <c r="I93" s="26"/>
      <c r="J93" s="26"/>
    </row>
    <row r="94" spans="1:10" x14ac:dyDescent="0.2">
      <c r="A94" s="15" t="s">
        <v>302</v>
      </c>
      <c r="B94" s="46" t="s">
        <v>27</v>
      </c>
      <c r="C94" s="9" t="s">
        <v>62</v>
      </c>
      <c r="D94" s="9"/>
      <c r="E94" s="9"/>
      <c r="F94" s="9" t="s">
        <v>67</v>
      </c>
      <c r="G94" s="14"/>
      <c r="H94" s="26" t="s">
        <v>810</v>
      </c>
      <c r="I94" s="26"/>
      <c r="J94" s="26"/>
    </row>
    <row r="95" spans="1:10" x14ac:dyDescent="0.2">
      <c r="A95" s="15" t="s">
        <v>303</v>
      </c>
      <c r="B95" s="46" t="s">
        <v>304</v>
      </c>
      <c r="C95" s="9" t="s">
        <v>65</v>
      </c>
      <c r="D95" s="9"/>
      <c r="E95" s="9"/>
      <c r="F95" s="9" t="s">
        <v>67</v>
      </c>
      <c r="G95" s="14"/>
      <c r="H95" s="26" t="s">
        <v>810</v>
      </c>
      <c r="I95" s="26"/>
      <c r="J95" s="26"/>
    </row>
    <row r="96" spans="1:10" x14ac:dyDescent="0.2">
      <c r="A96" s="15" t="s">
        <v>305</v>
      </c>
      <c r="B96" s="46" t="s">
        <v>306</v>
      </c>
      <c r="C96" s="9" t="s">
        <v>63</v>
      </c>
      <c r="D96" s="9"/>
      <c r="E96" s="9"/>
      <c r="F96" s="9" t="s">
        <v>67</v>
      </c>
      <c r="G96" s="14"/>
      <c r="H96" s="26" t="s">
        <v>808</v>
      </c>
      <c r="I96" s="26"/>
      <c r="J96" s="26"/>
    </row>
    <row r="97" spans="1:10" x14ac:dyDescent="0.2">
      <c r="A97" s="15" t="s">
        <v>307</v>
      </c>
      <c r="B97" s="46" t="s">
        <v>308</v>
      </c>
      <c r="C97" s="9" t="s">
        <v>63</v>
      </c>
      <c r="D97" s="9"/>
      <c r="E97" s="9"/>
      <c r="F97" s="9" t="s">
        <v>67</v>
      </c>
      <c r="G97" s="14"/>
      <c r="H97" s="26" t="s">
        <v>810</v>
      </c>
      <c r="I97" s="26"/>
      <c r="J97" s="26"/>
    </row>
    <row r="98" spans="1:10" x14ac:dyDescent="0.2">
      <c r="A98" s="15" t="s">
        <v>309</v>
      </c>
      <c r="B98" s="46" t="s">
        <v>310</v>
      </c>
      <c r="C98" s="9" t="s">
        <v>62</v>
      </c>
      <c r="D98" s="9"/>
      <c r="E98" s="9"/>
      <c r="F98" s="9" t="s">
        <v>67</v>
      </c>
      <c r="G98" s="14"/>
      <c r="H98" s="26" t="s">
        <v>810</v>
      </c>
      <c r="I98" s="26"/>
      <c r="J98" s="26"/>
    </row>
    <row r="99" spans="1:10" x14ac:dyDescent="0.2">
      <c r="A99" s="15" t="s">
        <v>567</v>
      </c>
      <c r="B99" s="46" t="s">
        <v>703</v>
      </c>
      <c r="C99" s="9" t="s">
        <v>63</v>
      </c>
      <c r="D99" s="9"/>
      <c r="E99" s="9"/>
      <c r="F99" s="9" t="s">
        <v>67</v>
      </c>
      <c r="G99" s="14"/>
      <c r="H99" s="26" t="s">
        <v>810</v>
      </c>
      <c r="I99" s="26"/>
      <c r="J99" s="26"/>
    </row>
    <row r="100" spans="1:10" x14ac:dyDescent="0.2">
      <c r="A100" s="15" t="s">
        <v>568</v>
      </c>
      <c r="B100" s="46" t="s">
        <v>704</v>
      </c>
      <c r="C100" s="9" t="s">
        <v>63</v>
      </c>
      <c r="D100" s="9"/>
      <c r="E100" s="9"/>
      <c r="F100" s="9" t="s">
        <v>67</v>
      </c>
      <c r="G100" s="14"/>
      <c r="H100" s="26" t="s">
        <v>810</v>
      </c>
      <c r="I100" s="26"/>
      <c r="J100" s="26"/>
    </row>
    <row r="101" spans="1:10" x14ac:dyDescent="0.2">
      <c r="A101" s="15" t="s">
        <v>311</v>
      </c>
      <c r="B101" s="46" t="s">
        <v>163</v>
      </c>
      <c r="C101" s="9" t="s">
        <v>63</v>
      </c>
      <c r="D101" s="9"/>
      <c r="E101" s="9"/>
      <c r="F101" s="9" t="s">
        <v>67</v>
      </c>
      <c r="G101" s="14"/>
      <c r="H101" s="26" t="s">
        <v>810</v>
      </c>
      <c r="I101" s="26"/>
      <c r="J101" s="26"/>
    </row>
    <row r="102" spans="1:10" x14ac:dyDescent="0.2">
      <c r="A102" s="15" t="s">
        <v>312</v>
      </c>
      <c r="B102" s="46" t="s">
        <v>207</v>
      </c>
      <c r="C102" s="9" t="s">
        <v>62</v>
      </c>
      <c r="D102" s="9"/>
      <c r="E102" s="9"/>
      <c r="F102" s="9" t="s">
        <v>67</v>
      </c>
      <c r="G102" s="14"/>
      <c r="H102" s="26" t="s">
        <v>810</v>
      </c>
      <c r="I102" s="26"/>
      <c r="J102" s="26"/>
    </row>
    <row r="103" spans="1:10" x14ac:dyDescent="0.2">
      <c r="A103" s="15" t="s">
        <v>569</v>
      </c>
      <c r="B103" s="46" t="s">
        <v>705</v>
      </c>
      <c r="C103" s="9" t="s">
        <v>63</v>
      </c>
      <c r="D103" s="9"/>
      <c r="E103" s="9"/>
      <c r="F103" s="9" t="s">
        <v>67</v>
      </c>
      <c r="G103" s="14"/>
      <c r="H103" s="26" t="s">
        <v>810</v>
      </c>
      <c r="I103" s="26"/>
      <c r="J103" s="26"/>
    </row>
    <row r="104" spans="1:10" x14ac:dyDescent="0.2">
      <c r="A104" s="15" t="s">
        <v>570</v>
      </c>
      <c r="B104" s="46" t="s">
        <v>706</v>
      </c>
      <c r="C104" s="9" t="s">
        <v>63</v>
      </c>
      <c r="D104" s="9"/>
      <c r="E104" s="9"/>
      <c r="F104" s="9" t="s">
        <v>67</v>
      </c>
      <c r="G104" s="14"/>
      <c r="H104" s="26" t="s">
        <v>810</v>
      </c>
      <c r="I104" s="26"/>
      <c r="J104" s="26"/>
    </row>
    <row r="105" spans="1:10" x14ac:dyDescent="0.2">
      <c r="A105" s="15" t="s">
        <v>225</v>
      </c>
      <c r="B105" s="46" t="s">
        <v>234</v>
      </c>
      <c r="C105" s="9" t="s">
        <v>62</v>
      </c>
      <c r="D105" s="9"/>
      <c r="E105" s="9"/>
      <c r="F105" s="9" t="s">
        <v>67</v>
      </c>
      <c r="G105" s="14"/>
      <c r="H105" s="26" t="s">
        <v>810</v>
      </c>
      <c r="I105" s="26"/>
      <c r="J105" s="26"/>
    </row>
    <row r="106" spans="1:10" x14ac:dyDescent="0.2">
      <c r="A106" s="15" t="s">
        <v>313</v>
      </c>
      <c r="B106" s="46" t="s">
        <v>314</v>
      </c>
      <c r="C106" s="9" t="s">
        <v>63</v>
      </c>
      <c r="D106" s="9"/>
      <c r="E106" s="9"/>
      <c r="F106" s="9" t="s">
        <v>67</v>
      </c>
      <c r="G106" s="14"/>
      <c r="H106" s="26" t="s">
        <v>810</v>
      </c>
      <c r="I106" s="26"/>
      <c r="J106" s="26"/>
    </row>
    <row r="107" spans="1:10" x14ac:dyDescent="0.2">
      <c r="A107" s="15" t="s">
        <v>226</v>
      </c>
      <c r="B107" s="46" t="s">
        <v>28</v>
      </c>
      <c r="C107" s="9" t="s">
        <v>71</v>
      </c>
      <c r="D107" s="9"/>
      <c r="E107" s="9"/>
      <c r="F107" s="9" t="s">
        <v>67</v>
      </c>
      <c r="G107" s="9"/>
      <c r="H107" s="26" t="s">
        <v>810</v>
      </c>
      <c r="I107" s="26"/>
      <c r="J107" s="26"/>
    </row>
    <row r="108" spans="1:10" x14ac:dyDescent="0.2">
      <c r="A108" s="15" t="s">
        <v>571</v>
      </c>
      <c r="B108" s="46" t="s">
        <v>707</v>
      </c>
      <c r="C108" s="9" t="s">
        <v>65</v>
      </c>
      <c r="D108" s="9"/>
      <c r="E108" s="9"/>
      <c r="F108" s="9" t="s">
        <v>67</v>
      </c>
      <c r="G108" s="14"/>
      <c r="H108" s="26" t="s">
        <v>807</v>
      </c>
      <c r="I108" s="26"/>
      <c r="J108" s="26"/>
    </row>
    <row r="109" spans="1:10" x14ac:dyDescent="0.2">
      <c r="A109" s="15" t="s">
        <v>572</v>
      </c>
      <c r="B109" s="46" t="s">
        <v>708</v>
      </c>
      <c r="C109" s="9" t="s">
        <v>62</v>
      </c>
      <c r="D109" s="9"/>
      <c r="E109" s="9"/>
      <c r="F109" s="9" t="s">
        <v>67</v>
      </c>
      <c r="G109" s="14"/>
      <c r="H109" s="26" t="s">
        <v>810</v>
      </c>
      <c r="I109" s="26"/>
      <c r="J109" s="26"/>
    </row>
    <row r="110" spans="1:10" x14ac:dyDescent="0.2">
      <c r="A110" s="15" t="s">
        <v>573</v>
      </c>
      <c r="B110" s="46" t="s">
        <v>709</v>
      </c>
      <c r="C110" s="9" t="s">
        <v>62</v>
      </c>
      <c r="D110" s="9"/>
      <c r="E110" s="9"/>
      <c r="F110" s="9" t="s">
        <v>67</v>
      </c>
      <c r="G110" s="14"/>
      <c r="H110" s="26" t="s">
        <v>810</v>
      </c>
      <c r="I110" s="26"/>
      <c r="J110" s="26"/>
    </row>
    <row r="111" spans="1:10" x14ac:dyDescent="0.2">
      <c r="A111" s="15" t="s">
        <v>574</v>
      </c>
      <c r="B111" s="46" t="s">
        <v>710</v>
      </c>
      <c r="C111" s="9" t="s">
        <v>62</v>
      </c>
      <c r="D111" s="9"/>
      <c r="E111" s="9"/>
      <c r="F111" s="9" t="s">
        <v>67</v>
      </c>
      <c r="G111" s="14"/>
      <c r="H111" s="26" t="s">
        <v>810</v>
      </c>
      <c r="I111" s="26"/>
      <c r="J111" s="26"/>
    </row>
    <row r="112" spans="1:10" x14ac:dyDescent="0.2">
      <c r="A112" s="15" t="s">
        <v>315</v>
      </c>
      <c r="B112" s="46" t="s">
        <v>208</v>
      </c>
      <c r="C112" s="9" t="s">
        <v>71</v>
      </c>
      <c r="D112" s="9"/>
      <c r="E112" s="9"/>
      <c r="F112" s="9" t="s">
        <v>67</v>
      </c>
      <c r="G112" s="14"/>
      <c r="H112" s="26" t="s">
        <v>810</v>
      </c>
      <c r="I112" s="26"/>
      <c r="J112" s="26"/>
    </row>
    <row r="113" spans="1:11" x14ac:dyDescent="0.2">
      <c r="A113" s="15" t="s">
        <v>316</v>
      </c>
      <c r="B113" s="46" t="s">
        <v>106</v>
      </c>
      <c r="C113" s="9" t="s">
        <v>62</v>
      </c>
      <c r="D113" s="9"/>
      <c r="E113" s="9"/>
      <c r="F113" s="9" t="s">
        <v>67</v>
      </c>
      <c r="G113" s="14"/>
      <c r="H113" s="26" t="s">
        <v>810</v>
      </c>
      <c r="I113" s="28"/>
      <c r="J113" s="28"/>
      <c r="K113" s="5"/>
    </row>
    <row r="114" spans="1:11" x14ac:dyDescent="0.2">
      <c r="A114" s="15" t="s">
        <v>132</v>
      </c>
      <c r="B114" s="46" t="s">
        <v>164</v>
      </c>
      <c r="C114" s="9" t="s">
        <v>62</v>
      </c>
      <c r="D114" s="9"/>
      <c r="E114" s="9"/>
      <c r="F114" s="9" t="s">
        <v>67</v>
      </c>
      <c r="G114" s="14"/>
      <c r="H114" s="26" t="s">
        <v>810</v>
      </c>
      <c r="I114" s="26"/>
      <c r="J114" s="26"/>
    </row>
    <row r="115" spans="1:11" x14ac:dyDescent="0.2">
      <c r="A115" s="15" t="s">
        <v>575</v>
      </c>
      <c r="B115" s="46" t="s">
        <v>711</v>
      </c>
      <c r="C115" s="9" t="s">
        <v>63</v>
      </c>
      <c r="D115" s="9"/>
      <c r="E115" s="9"/>
      <c r="F115" s="9" t="s">
        <v>67</v>
      </c>
      <c r="G115" s="14"/>
      <c r="H115" s="26" t="s">
        <v>810</v>
      </c>
      <c r="I115" s="26"/>
      <c r="J115" s="26"/>
    </row>
    <row r="116" spans="1:11" x14ac:dyDescent="0.2">
      <c r="A116" s="15" t="s">
        <v>576</v>
      </c>
      <c r="B116" s="46" t="s">
        <v>712</v>
      </c>
      <c r="C116" s="9" t="s">
        <v>63</v>
      </c>
      <c r="D116" s="9"/>
      <c r="E116" s="9"/>
      <c r="F116" s="9" t="s">
        <v>67</v>
      </c>
      <c r="G116" s="14"/>
      <c r="H116" s="26" t="s">
        <v>810</v>
      </c>
      <c r="I116" s="26"/>
      <c r="J116" s="26"/>
    </row>
    <row r="117" spans="1:11" x14ac:dyDescent="0.2">
      <c r="A117" s="15" t="s">
        <v>577</v>
      </c>
      <c r="B117" s="46" t="s">
        <v>165</v>
      </c>
      <c r="C117" s="9" t="s">
        <v>62</v>
      </c>
      <c r="D117" s="9"/>
      <c r="E117" s="9"/>
      <c r="F117" s="9" t="s">
        <v>67</v>
      </c>
      <c r="G117" s="14"/>
      <c r="H117" s="26" t="s">
        <v>810</v>
      </c>
      <c r="I117" s="26"/>
      <c r="J117" s="26"/>
    </row>
    <row r="118" spans="1:11" x14ac:dyDescent="0.2">
      <c r="A118" s="15" t="s">
        <v>578</v>
      </c>
      <c r="B118" s="46" t="s">
        <v>713</v>
      </c>
      <c r="C118" s="9" t="s">
        <v>65</v>
      </c>
      <c r="D118" s="9"/>
      <c r="E118" s="9"/>
      <c r="F118" s="9" t="s">
        <v>67</v>
      </c>
      <c r="G118" s="14"/>
      <c r="H118" s="26" t="s">
        <v>810</v>
      </c>
      <c r="I118" s="26"/>
      <c r="J118" s="26"/>
    </row>
    <row r="119" spans="1:11" x14ac:dyDescent="0.2">
      <c r="A119" s="15" t="s">
        <v>317</v>
      </c>
      <c r="B119" s="46" t="s">
        <v>318</v>
      </c>
      <c r="C119" s="9" t="s">
        <v>62</v>
      </c>
      <c r="D119" s="9"/>
      <c r="E119" s="9"/>
      <c r="F119" s="9" t="s">
        <v>67</v>
      </c>
      <c r="G119" s="14"/>
      <c r="H119" s="26" t="s">
        <v>810</v>
      </c>
      <c r="I119" s="26"/>
      <c r="J119" s="26"/>
    </row>
    <row r="120" spans="1:11" x14ac:dyDescent="0.2">
      <c r="A120" s="15" t="s">
        <v>579</v>
      </c>
      <c r="B120" s="46" t="s">
        <v>714</v>
      </c>
      <c r="C120" s="9" t="s">
        <v>63</v>
      </c>
      <c r="D120" s="9"/>
      <c r="E120" s="9"/>
      <c r="F120" s="9" t="s">
        <v>67</v>
      </c>
      <c r="G120" s="14"/>
      <c r="H120" s="26" t="s">
        <v>807</v>
      </c>
      <c r="I120" s="26"/>
      <c r="J120" s="26"/>
    </row>
    <row r="121" spans="1:11" x14ac:dyDescent="0.2">
      <c r="A121" s="15" t="s">
        <v>319</v>
      </c>
      <c r="B121" s="46" t="s">
        <v>29</v>
      </c>
      <c r="C121" s="9" t="s">
        <v>71</v>
      </c>
      <c r="D121" s="9"/>
      <c r="E121" s="9"/>
      <c r="F121" s="9" t="s">
        <v>67</v>
      </c>
      <c r="G121" s="14"/>
      <c r="H121" s="26" t="s">
        <v>810</v>
      </c>
      <c r="I121" s="26"/>
      <c r="J121" s="26"/>
    </row>
    <row r="122" spans="1:11" x14ac:dyDescent="0.2">
      <c r="A122" s="15" t="s">
        <v>320</v>
      </c>
      <c r="B122" s="46" t="s">
        <v>321</v>
      </c>
      <c r="C122" s="9" t="s">
        <v>63</v>
      </c>
      <c r="D122" s="9"/>
      <c r="E122" s="9"/>
      <c r="F122" s="9" t="s">
        <v>67</v>
      </c>
      <c r="G122" s="14"/>
      <c r="H122" s="26" t="s">
        <v>810</v>
      </c>
      <c r="I122" s="26"/>
      <c r="J122" s="26"/>
    </row>
    <row r="123" spans="1:11" x14ac:dyDescent="0.2">
      <c r="A123" s="15" t="s">
        <v>322</v>
      </c>
      <c r="B123" s="46" t="s">
        <v>323</v>
      </c>
      <c r="C123" s="9" t="s">
        <v>62</v>
      </c>
      <c r="D123" s="9"/>
      <c r="E123" s="9"/>
      <c r="F123" s="9" t="s">
        <v>67</v>
      </c>
      <c r="G123" s="14"/>
      <c r="H123" s="26" t="s">
        <v>810</v>
      </c>
      <c r="I123" s="26"/>
      <c r="J123" s="26"/>
    </row>
    <row r="124" spans="1:11" x14ac:dyDescent="0.2">
      <c r="A124" s="15" t="s">
        <v>133</v>
      </c>
      <c r="B124" s="46" t="s">
        <v>88</v>
      </c>
      <c r="C124" s="9" t="s">
        <v>71</v>
      </c>
      <c r="D124" s="9"/>
      <c r="E124" s="9"/>
      <c r="F124" s="9" t="s">
        <v>67</v>
      </c>
      <c r="G124" s="14"/>
      <c r="H124" s="26" t="s">
        <v>810</v>
      </c>
      <c r="I124" s="26"/>
      <c r="J124" s="26"/>
    </row>
    <row r="125" spans="1:11" x14ac:dyDescent="0.2">
      <c r="A125" s="15" t="s">
        <v>324</v>
      </c>
      <c r="B125" s="46" t="s">
        <v>166</v>
      </c>
      <c r="C125" s="9" t="s">
        <v>71</v>
      </c>
      <c r="D125" s="9"/>
      <c r="E125" s="9"/>
      <c r="F125" s="9" t="s">
        <v>67</v>
      </c>
      <c r="G125" s="14"/>
      <c r="H125" s="26" t="s">
        <v>810</v>
      </c>
      <c r="I125" s="26"/>
      <c r="J125" s="26"/>
    </row>
    <row r="126" spans="1:11" x14ac:dyDescent="0.2">
      <c r="A126" s="15" t="s">
        <v>580</v>
      </c>
      <c r="B126" s="46" t="s">
        <v>715</v>
      </c>
      <c r="C126" s="9" t="s">
        <v>71</v>
      </c>
      <c r="D126" s="9"/>
      <c r="E126" s="9"/>
      <c r="F126" s="9" t="s">
        <v>67</v>
      </c>
      <c r="G126" s="14"/>
      <c r="H126" s="26" t="s">
        <v>810</v>
      </c>
      <c r="I126" s="26"/>
      <c r="J126" s="26"/>
    </row>
    <row r="127" spans="1:11" x14ac:dyDescent="0.2">
      <c r="A127" s="15" t="s">
        <v>325</v>
      </c>
      <c r="B127" s="46" t="s">
        <v>326</v>
      </c>
      <c r="C127" s="9" t="s">
        <v>62</v>
      </c>
      <c r="D127" s="9"/>
      <c r="E127" s="9"/>
      <c r="F127" s="9" t="s">
        <v>67</v>
      </c>
      <c r="G127" s="14"/>
      <c r="H127" s="26" t="s">
        <v>810</v>
      </c>
      <c r="I127" s="26"/>
      <c r="J127" s="26"/>
    </row>
    <row r="128" spans="1:11" x14ac:dyDescent="0.2">
      <c r="A128" s="15" t="s">
        <v>99</v>
      </c>
      <c r="B128" s="46" t="s">
        <v>30</v>
      </c>
      <c r="C128" s="9" t="s">
        <v>71</v>
      </c>
      <c r="D128" s="9"/>
      <c r="E128" s="9"/>
      <c r="F128" s="9" t="s">
        <v>67</v>
      </c>
      <c r="G128" s="14"/>
      <c r="H128" s="26" t="s">
        <v>810</v>
      </c>
      <c r="I128" s="26"/>
      <c r="J128" s="26"/>
    </row>
    <row r="129" spans="1:10" x14ac:dyDescent="0.2">
      <c r="A129" s="15" t="s">
        <v>327</v>
      </c>
      <c r="B129" s="46" t="s">
        <v>31</v>
      </c>
      <c r="C129" s="9" t="s">
        <v>71</v>
      </c>
      <c r="D129" s="9"/>
      <c r="E129" s="9"/>
      <c r="F129" s="9" t="s">
        <v>67</v>
      </c>
      <c r="G129" s="14"/>
      <c r="H129" s="26" t="s">
        <v>810</v>
      </c>
      <c r="I129" s="26"/>
      <c r="J129" s="26"/>
    </row>
    <row r="130" spans="1:10" x14ac:dyDescent="0.2">
      <c r="A130" s="15" t="s">
        <v>328</v>
      </c>
      <c r="B130" s="46" t="s">
        <v>32</v>
      </c>
      <c r="C130" s="9" t="s">
        <v>71</v>
      </c>
      <c r="D130" s="9"/>
      <c r="E130" s="9"/>
      <c r="F130" s="9" t="s">
        <v>67</v>
      </c>
      <c r="G130" s="14"/>
      <c r="H130" s="26" t="s">
        <v>810</v>
      </c>
      <c r="I130" s="26"/>
      <c r="J130" s="26"/>
    </row>
    <row r="131" spans="1:10" x14ac:dyDescent="0.2">
      <c r="A131" s="15" t="s">
        <v>329</v>
      </c>
      <c r="B131" s="46" t="s">
        <v>330</v>
      </c>
      <c r="C131" s="9" t="s">
        <v>63</v>
      </c>
      <c r="D131" s="9"/>
      <c r="E131" s="9"/>
      <c r="F131" s="9" t="s">
        <v>67</v>
      </c>
      <c r="G131" s="14"/>
      <c r="H131" s="26" t="s">
        <v>810</v>
      </c>
      <c r="I131" s="26"/>
      <c r="J131" s="26"/>
    </row>
    <row r="132" spans="1:10" x14ac:dyDescent="0.2">
      <c r="A132" s="15" t="s">
        <v>581</v>
      </c>
      <c r="B132" s="46" t="s">
        <v>331</v>
      </c>
      <c r="C132" s="9" t="s">
        <v>62</v>
      </c>
      <c r="D132" s="9"/>
      <c r="E132" s="9"/>
      <c r="F132" s="9" t="s">
        <v>67</v>
      </c>
      <c r="G132" s="14"/>
      <c r="H132" s="26" t="s">
        <v>809</v>
      </c>
      <c r="I132" s="26"/>
      <c r="J132" s="26"/>
    </row>
    <row r="133" spans="1:10" x14ac:dyDescent="0.2">
      <c r="A133" s="15" t="s">
        <v>582</v>
      </c>
      <c r="B133" s="46" t="s">
        <v>716</v>
      </c>
      <c r="C133" s="9" t="s">
        <v>65</v>
      </c>
      <c r="D133" s="9"/>
      <c r="E133" s="9"/>
      <c r="F133" s="9" t="s">
        <v>67</v>
      </c>
      <c r="G133" s="14"/>
      <c r="H133" s="26" t="s">
        <v>810</v>
      </c>
      <c r="I133" s="26"/>
      <c r="J133" s="26"/>
    </row>
    <row r="134" spans="1:10" x14ac:dyDescent="0.2">
      <c r="A134" s="15" t="s">
        <v>134</v>
      </c>
      <c r="B134" s="46" t="s">
        <v>167</v>
      </c>
      <c r="C134" s="9" t="s">
        <v>62</v>
      </c>
      <c r="D134" s="9"/>
      <c r="E134" s="9"/>
      <c r="F134" s="9" t="s">
        <v>67</v>
      </c>
      <c r="G134" s="14"/>
      <c r="H134" s="26" t="s">
        <v>810</v>
      </c>
      <c r="I134" s="26"/>
      <c r="J134" s="26"/>
    </row>
    <row r="135" spans="1:10" x14ac:dyDescent="0.2">
      <c r="A135" s="15" t="s">
        <v>583</v>
      </c>
      <c r="B135" s="46" t="s">
        <v>717</v>
      </c>
      <c r="C135" s="9" t="s">
        <v>63</v>
      </c>
      <c r="D135" s="9"/>
      <c r="E135" s="9"/>
      <c r="F135" s="9" t="s">
        <v>67</v>
      </c>
      <c r="G135" s="14"/>
      <c r="H135" s="26" t="s">
        <v>810</v>
      </c>
      <c r="I135" s="26"/>
      <c r="J135" s="26"/>
    </row>
    <row r="136" spans="1:10" x14ac:dyDescent="0.2">
      <c r="A136" s="15" t="s">
        <v>227</v>
      </c>
      <c r="B136" s="46" t="s">
        <v>235</v>
      </c>
      <c r="C136" s="9" t="s">
        <v>62</v>
      </c>
      <c r="D136" s="9"/>
      <c r="E136" s="9"/>
      <c r="F136" s="9" t="s">
        <v>67</v>
      </c>
      <c r="G136" s="14"/>
      <c r="H136" s="26" t="s">
        <v>810</v>
      </c>
      <c r="I136" s="26"/>
      <c r="J136" s="26"/>
    </row>
    <row r="137" spans="1:10" x14ac:dyDescent="0.2">
      <c r="A137" s="15" t="s">
        <v>332</v>
      </c>
      <c r="B137" s="46" t="s">
        <v>33</v>
      </c>
      <c r="C137" s="9" t="s">
        <v>63</v>
      </c>
      <c r="D137" s="9"/>
      <c r="E137" s="9"/>
      <c r="F137" s="9" t="s">
        <v>67</v>
      </c>
      <c r="G137" s="14"/>
      <c r="H137" s="26" t="s">
        <v>810</v>
      </c>
      <c r="I137" s="26"/>
      <c r="J137" s="26"/>
    </row>
    <row r="138" spans="1:10" x14ac:dyDescent="0.2">
      <c r="A138" s="15" t="s">
        <v>584</v>
      </c>
      <c r="B138" s="46" t="s">
        <v>718</v>
      </c>
      <c r="C138" s="9" t="s">
        <v>65</v>
      </c>
      <c r="D138" s="9"/>
      <c r="E138" s="9"/>
      <c r="F138" s="9" t="s">
        <v>67</v>
      </c>
      <c r="G138" s="14"/>
      <c r="H138" s="26" t="s">
        <v>810</v>
      </c>
      <c r="I138" s="26"/>
      <c r="J138" s="26"/>
    </row>
    <row r="139" spans="1:10" x14ac:dyDescent="0.2">
      <c r="A139" s="15" t="s">
        <v>333</v>
      </c>
      <c r="B139" s="46" t="s">
        <v>334</v>
      </c>
      <c r="C139" s="9" t="s">
        <v>62</v>
      </c>
      <c r="D139" s="9"/>
      <c r="E139" s="9"/>
      <c r="F139" s="9" t="s">
        <v>67</v>
      </c>
      <c r="G139" s="14"/>
      <c r="H139" s="26" t="s">
        <v>810</v>
      </c>
      <c r="I139" s="26"/>
      <c r="J139" s="26"/>
    </row>
    <row r="140" spans="1:10" x14ac:dyDescent="0.2">
      <c r="A140" s="15" t="s">
        <v>585</v>
      </c>
      <c r="B140" s="46" t="s">
        <v>719</v>
      </c>
      <c r="C140" s="9" t="s">
        <v>63</v>
      </c>
      <c r="D140" s="9"/>
      <c r="E140" s="9"/>
      <c r="F140" s="9" t="s">
        <v>67</v>
      </c>
      <c r="G140" s="14"/>
      <c r="H140" s="26" t="s">
        <v>810</v>
      </c>
      <c r="I140" s="26"/>
      <c r="J140" s="26"/>
    </row>
    <row r="141" spans="1:10" x14ac:dyDescent="0.2">
      <c r="A141" s="15" t="s">
        <v>135</v>
      </c>
      <c r="B141" s="46" t="s">
        <v>34</v>
      </c>
      <c r="C141" s="9" t="s">
        <v>71</v>
      </c>
      <c r="D141" s="9"/>
      <c r="E141" s="9"/>
      <c r="F141" s="9" t="s">
        <v>67</v>
      </c>
      <c r="G141" s="14"/>
      <c r="H141" s="26" t="s">
        <v>810</v>
      </c>
      <c r="I141" s="26"/>
      <c r="J141" s="26"/>
    </row>
    <row r="142" spans="1:10" x14ac:dyDescent="0.2">
      <c r="A142" s="15" t="s">
        <v>136</v>
      </c>
      <c r="B142" s="46" t="s">
        <v>35</v>
      </c>
      <c r="C142" s="9" t="s">
        <v>62</v>
      </c>
      <c r="D142" s="9"/>
      <c r="E142" s="9"/>
      <c r="F142" s="9" t="s">
        <v>67</v>
      </c>
      <c r="G142" s="14"/>
      <c r="H142" s="26" t="s">
        <v>810</v>
      </c>
      <c r="I142" s="26"/>
      <c r="J142" s="26"/>
    </row>
    <row r="143" spans="1:10" x14ac:dyDescent="0.2">
      <c r="A143" s="15" t="s">
        <v>586</v>
      </c>
      <c r="B143" s="46" t="s">
        <v>720</v>
      </c>
      <c r="C143" s="9" t="s">
        <v>63</v>
      </c>
      <c r="D143" s="9"/>
      <c r="E143" s="9"/>
      <c r="F143" s="9" t="s">
        <v>67</v>
      </c>
      <c r="G143" s="14"/>
      <c r="H143" s="26" t="s">
        <v>810</v>
      </c>
      <c r="I143" s="26"/>
      <c r="J143" s="26"/>
    </row>
    <row r="144" spans="1:10" x14ac:dyDescent="0.2">
      <c r="A144" s="15" t="s">
        <v>587</v>
      </c>
      <c r="B144" s="46" t="s">
        <v>721</v>
      </c>
      <c r="C144" s="9" t="s">
        <v>66</v>
      </c>
      <c r="D144" s="9"/>
      <c r="E144" s="9"/>
      <c r="F144" s="9" t="s">
        <v>67</v>
      </c>
      <c r="G144" s="14"/>
      <c r="H144" s="26" t="s">
        <v>810</v>
      </c>
      <c r="I144" s="26"/>
      <c r="J144" s="26"/>
    </row>
    <row r="145" spans="1:10" x14ac:dyDescent="0.2">
      <c r="A145" s="15" t="s">
        <v>335</v>
      </c>
      <c r="B145" s="46" t="s">
        <v>336</v>
      </c>
      <c r="C145" s="9" t="s">
        <v>71</v>
      </c>
      <c r="D145" s="9"/>
      <c r="E145" s="9"/>
      <c r="F145" s="9" t="s">
        <v>67</v>
      </c>
      <c r="G145" s="14"/>
      <c r="H145" s="26" t="s">
        <v>810</v>
      </c>
      <c r="I145" s="26"/>
      <c r="J145" s="26"/>
    </row>
    <row r="146" spans="1:10" x14ac:dyDescent="0.2">
      <c r="A146" s="15" t="s">
        <v>137</v>
      </c>
      <c r="B146" s="46" t="s">
        <v>107</v>
      </c>
      <c r="C146" s="9" t="s">
        <v>71</v>
      </c>
      <c r="D146" s="9"/>
      <c r="E146" s="9"/>
      <c r="F146" s="9" t="s">
        <v>67</v>
      </c>
      <c r="G146" s="14"/>
      <c r="H146" s="26" t="s">
        <v>810</v>
      </c>
      <c r="I146" s="26"/>
      <c r="J146" s="26"/>
    </row>
    <row r="147" spans="1:10" x14ac:dyDescent="0.2">
      <c r="A147" s="15" t="s">
        <v>100</v>
      </c>
      <c r="B147" s="46" t="s">
        <v>108</v>
      </c>
      <c r="C147" s="9" t="s">
        <v>62</v>
      </c>
      <c r="D147" s="9"/>
      <c r="E147" s="9"/>
      <c r="F147" s="9" t="s">
        <v>67</v>
      </c>
      <c r="G147" s="14"/>
      <c r="H147" s="26" t="s">
        <v>810</v>
      </c>
      <c r="I147" s="26"/>
      <c r="J147" s="26"/>
    </row>
    <row r="148" spans="1:10" x14ac:dyDescent="0.2">
      <c r="A148" s="15" t="s">
        <v>337</v>
      </c>
      <c r="B148" s="46" t="s">
        <v>236</v>
      </c>
      <c r="C148" s="9" t="s">
        <v>62</v>
      </c>
      <c r="D148" s="9"/>
      <c r="E148" s="9"/>
      <c r="F148" s="9" t="s">
        <v>67</v>
      </c>
      <c r="G148" s="14"/>
      <c r="H148" s="26" t="s">
        <v>810</v>
      </c>
      <c r="I148" s="26"/>
      <c r="J148" s="26"/>
    </row>
    <row r="149" spans="1:10" x14ac:dyDescent="0.2">
      <c r="A149" s="15" t="s">
        <v>588</v>
      </c>
      <c r="B149" s="46" t="s">
        <v>722</v>
      </c>
      <c r="C149" s="9" t="s">
        <v>63</v>
      </c>
      <c r="D149" s="9"/>
      <c r="E149" s="9"/>
      <c r="F149" s="9" t="s">
        <v>67</v>
      </c>
      <c r="G149" s="14"/>
      <c r="H149" s="26" t="s">
        <v>810</v>
      </c>
      <c r="I149" s="26"/>
      <c r="J149" s="26"/>
    </row>
    <row r="150" spans="1:10" x14ac:dyDescent="0.2">
      <c r="A150" s="15" t="s">
        <v>338</v>
      </c>
      <c r="B150" s="46" t="s">
        <v>36</v>
      </c>
      <c r="C150" s="9" t="s">
        <v>71</v>
      </c>
      <c r="D150" s="9"/>
      <c r="E150" s="9"/>
      <c r="F150" s="9" t="s">
        <v>67</v>
      </c>
      <c r="G150" s="14"/>
      <c r="H150" s="26" t="s">
        <v>810</v>
      </c>
      <c r="I150" s="26"/>
      <c r="J150" s="26"/>
    </row>
    <row r="151" spans="1:10" x14ac:dyDescent="0.2">
      <c r="A151" s="15" t="s">
        <v>589</v>
      </c>
      <c r="B151" s="46" t="s">
        <v>723</v>
      </c>
      <c r="C151" s="9" t="s">
        <v>63</v>
      </c>
      <c r="D151" s="9"/>
      <c r="E151" s="9"/>
      <c r="F151" s="9" t="s">
        <v>67</v>
      </c>
      <c r="G151" s="14"/>
      <c r="H151" s="26" t="s">
        <v>810</v>
      </c>
      <c r="I151" s="26"/>
      <c r="J151" s="26"/>
    </row>
    <row r="152" spans="1:10" x14ac:dyDescent="0.2">
      <c r="A152" s="15" t="s">
        <v>339</v>
      </c>
      <c r="B152" s="46" t="s">
        <v>209</v>
      </c>
      <c r="C152" s="9" t="s">
        <v>71</v>
      </c>
      <c r="D152" s="9"/>
      <c r="E152" s="9"/>
      <c r="F152" s="9" t="s">
        <v>67</v>
      </c>
      <c r="G152" s="14"/>
      <c r="H152" s="26" t="s">
        <v>810</v>
      </c>
      <c r="I152" s="26"/>
      <c r="J152" s="26"/>
    </row>
    <row r="153" spans="1:10" x14ac:dyDescent="0.2">
      <c r="A153" s="15" t="s">
        <v>590</v>
      </c>
      <c r="B153" s="46" t="s">
        <v>724</v>
      </c>
      <c r="C153" s="9" t="s">
        <v>63</v>
      </c>
      <c r="D153" s="9"/>
      <c r="E153" s="9"/>
      <c r="F153" s="9" t="s">
        <v>67</v>
      </c>
      <c r="G153" s="14"/>
      <c r="H153" s="26" t="s">
        <v>810</v>
      </c>
      <c r="I153" s="26"/>
      <c r="J153" s="26"/>
    </row>
    <row r="154" spans="1:10" x14ac:dyDescent="0.2">
      <c r="A154" s="15" t="s">
        <v>340</v>
      </c>
      <c r="B154" s="46" t="s">
        <v>341</v>
      </c>
      <c r="C154" s="9" t="s">
        <v>62</v>
      </c>
      <c r="D154" s="9"/>
      <c r="E154" s="9"/>
      <c r="F154" s="9" t="s">
        <v>67</v>
      </c>
      <c r="G154" s="14"/>
      <c r="H154" s="26" t="s">
        <v>810</v>
      </c>
      <c r="I154" s="26"/>
      <c r="J154" s="26"/>
    </row>
    <row r="155" spans="1:10" x14ac:dyDescent="0.2">
      <c r="A155" s="15" t="s">
        <v>342</v>
      </c>
      <c r="B155" s="46" t="s">
        <v>37</v>
      </c>
      <c r="C155" s="9" t="s">
        <v>62</v>
      </c>
      <c r="D155" s="9" t="s">
        <v>125</v>
      </c>
      <c r="E155" s="9"/>
      <c r="F155" s="9" t="s">
        <v>85</v>
      </c>
      <c r="G155" s="14"/>
      <c r="H155" s="26" t="s">
        <v>810</v>
      </c>
      <c r="I155" s="26" t="s">
        <v>826</v>
      </c>
      <c r="J155" s="26"/>
    </row>
    <row r="156" spans="1:10" x14ac:dyDescent="0.2">
      <c r="A156" s="15" t="s">
        <v>343</v>
      </c>
      <c r="B156" s="46" t="s">
        <v>344</v>
      </c>
      <c r="C156" s="9" t="s">
        <v>63</v>
      </c>
      <c r="D156" s="9"/>
      <c r="E156" s="9"/>
      <c r="F156" s="9" t="s">
        <v>67</v>
      </c>
      <c r="G156" s="14"/>
      <c r="H156" s="26" t="s">
        <v>810</v>
      </c>
      <c r="I156" s="26"/>
      <c r="J156" s="26"/>
    </row>
    <row r="157" spans="1:10" x14ac:dyDescent="0.2">
      <c r="A157" s="15" t="s">
        <v>591</v>
      </c>
      <c r="B157" s="46" t="s">
        <v>725</v>
      </c>
      <c r="C157" s="9" t="s">
        <v>62</v>
      </c>
      <c r="D157" s="9"/>
      <c r="E157" s="9"/>
      <c r="F157" s="9" t="s">
        <v>67</v>
      </c>
      <c r="G157" s="14"/>
      <c r="H157" s="26" t="s">
        <v>810</v>
      </c>
      <c r="I157" s="26"/>
      <c r="J157" s="26"/>
    </row>
    <row r="158" spans="1:10" x14ac:dyDescent="0.2">
      <c r="A158" s="15" t="s">
        <v>345</v>
      </c>
      <c r="B158" s="46" t="s">
        <v>168</v>
      </c>
      <c r="C158" s="9" t="s">
        <v>71</v>
      </c>
      <c r="D158" s="9"/>
      <c r="E158" s="9"/>
      <c r="F158" s="9" t="s">
        <v>67</v>
      </c>
      <c r="G158" s="14"/>
      <c r="H158" s="26" t="s">
        <v>810</v>
      </c>
      <c r="I158" s="26"/>
      <c r="J158" s="26"/>
    </row>
    <row r="159" spans="1:10" x14ac:dyDescent="0.2">
      <c r="A159" s="15" t="s">
        <v>346</v>
      </c>
      <c r="B159" s="46" t="s">
        <v>38</v>
      </c>
      <c r="C159" s="9" t="s">
        <v>71</v>
      </c>
      <c r="D159" s="9"/>
      <c r="E159" s="9"/>
      <c r="F159" s="9" t="s">
        <v>67</v>
      </c>
      <c r="G159" s="14"/>
      <c r="H159" s="26" t="s">
        <v>810</v>
      </c>
      <c r="I159" s="26"/>
      <c r="J159" s="26"/>
    </row>
    <row r="160" spans="1:10" x14ac:dyDescent="0.2">
      <c r="A160" s="15" t="s">
        <v>592</v>
      </c>
      <c r="B160" s="46" t="s">
        <v>726</v>
      </c>
      <c r="C160" s="9" t="s">
        <v>63</v>
      </c>
      <c r="D160" s="9"/>
      <c r="E160" s="9"/>
      <c r="F160" s="9" t="s">
        <v>67</v>
      </c>
      <c r="G160" s="14"/>
      <c r="H160" s="26" t="s">
        <v>810</v>
      </c>
      <c r="I160" s="26"/>
      <c r="J160" s="26"/>
    </row>
    <row r="161" spans="1:11" x14ac:dyDescent="0.2">
      <c r="A161" s="15" t="s">
        <v>347</v>
      </c>
      <c r="B161" s="46" t="s">
        <v>348</v>
      </c>
      <c r="C161" s="9" t="s">
        <v>62</v>
      </c>
      <c r="D161" s="9"/>
      <c r="E161" s="9"/>
      <c r="F161" s="9" t="s">
        <v>67</v>
      </c>
      <c r="G161" s="14"/>
      <c r="H161" s="26" t="s">
        <v>810</v>
      </c>
      <c r="I161" s="26"/>
      <c r="J161" s="26"/>
    </row>
    <row r="162" spans="1:11" x14ac:dyDescent="0.2">
      <c r="A162" s="15" t="s">
        <v>349</v>
      </c>
      <c r="B162" s="46" t="s">
        <v>109</v>
      </c>
      <c r="C162" s="9" t="s">
        <v>71</v>
      </c>
      <c r="D162" s="9"/>
      <c r="E162" s="9"/>
      <c r="F162" s="9" t="s">
        <v>67</v>
      </c>
      <c r="G162" s="14"/>
      <c r="H162" s="26" t="s">
        <v>810</v>
      </c>
      <c r="I162" s="26"/>
      <c r="J162" s="26"/>
    </row>
    <row r="163" spans="1:11" x14ac:dyDescent="0.2">
      <c r="A163" s="15" t="s">
        <v>593</v>
      </c>
      <c r="B163" s="46" t="s">
        <v>727</v>
      </c>
      <c r="C163" s="9" t="s">
        <v>65</v>
      </c>
      <c r="D163" s="9"/>
      <c r="E163" s="9"/>
      <c r="F163" s="9" t="s">
        <v>67</v>
      </c>
      <c r="G163" s="14"/>
      <c r="H163" s="26" t="s">
        <v>810</v>
      </c>
      <c r="I163" s="26"/>
      <c r="J163" s="26"/>
    </row>
    <row r="164" spans="1:11" x14ac:dyDescent="0.2">
      <c r="A164" s="15" t="s">
        <v>228</v>
      </c>
      <c r="B164" s="46" t="s">
        <v>237</v>
      </c>
      <c r="C164" s="9" t="s">
        <v>62</v>
      </c>
      <c r="D164" s="9"/>
      <c r="E164" s="9"/>
      <c r="F164" s="9" t="s">
        <v>67</v>
      </c>
      <c r="G164" s="14"/>
      <c r="H164" s="26" t="s">
        <v>810</v>
      </c>
      <c r="I164" s="26"/>
      <c r="J164" s="26"/>
    </row>
    <row r="165" spans="1:11" x14ac:dyDescent="0.2">
      <c r="A165" s="15" t="s">
        <v>350</v>
      </c>
      <c r="B165" s="46" t="s">
        <v>169</v>
      </c>
      <c r="C165" s="9" t="s">
        <v>62</v>
      </c>
      <c r="D165" s="9"/>
      <c r="E165" s="9"/>
      <c r="F165" s="9" t="s">
        <v>67</v>
      </c>
      <c r="G165" s="14"/>
      <c r="H165" s="26" t="s">
        <v>810</v>
      </c>
      <c r="I165" s="26"/>
      <c r="J165" s="26"/>
    </row>
    <row r="166" spans="1:11" x14ac:dyDescent="0.2">
      <c r="A166" s="15" t="s">
        <v>351</v>
      </c>
      <c r="B166" s="46" t="s">
        <v>352</v>
      </c>
      <c r="C166" s="9" t="s">
        <v>62</v>
      </c>
      <c r="D166" s="9"/>
      <c r="E166" s="9"/>
      <c r="F166" s="9" t="s">
        <v>67</v>
      </c>
      <c r="G166" s="14"/>
      <c r="H166" s="26" t="s">
        <v>810</v>
      </c>
      <c r="I166" s="26"/>
      <c r="J166" s="26"/>
    </row>
    <row r="167" spans="1:11" x14ac:dyDescent="0.2">
      <c r="A167" s="15" t="s">
        <v>353</v>
      </c>
      <c r="B167" s="46" t="s">
        <v>354</v>
      </c>
      <c r="C167" s="9" t="s">
        <v>71</v>
      </c>
      <c r="D167" s="9"/>
      <c r="E167" s="9"/>
      <c r="F167" s="9" t="s">
        <v>67</v>
      </c>
      <c r="G167" s="14"/>
      <c r="H167" s="26" t="s">
        <v>810</v>
      </c>
      <c r="I167" s="26"/>
      <c r="J167" s="26"/>
    </row>
    <row r="168" spans="1:11" x14ac:dyDescent="0.2">
      <c r="A168" s="15" t="s">
        <v>355</v>
      </c>
      <c r="B168" s="46" t="s">
        <v>356</v>
      </c>
      <c r="C168" s="9" t="s">
        <v>62</v>
      </c>
      <c r="D168" s="9"/>
      <c r="E168" s="9"/>
      <c r="F168" s="9" t="s">
        <v>67</v>
      </c>
      <c r="G168" s="14"/>
      <c r="H168" s="26" t="s">
        <v>810</v>
      </c>
      <c r="I168" s="26"/>
      <c r="J168" s="26"/>
    </row>
    <row r="169" spans="1:11" x14ac:dyDescent="0.2">
      <c r="A169" s="15" t="s">
        <v>357</v>
      </c>
      <c r="B169" s="46" t="s">
        <v>39</v>
      </c>
      <c r="C169" s="9" t="s">
        <v>71</v>
      </c>
      <c r="D169" s="9"/>
      <c r="E169" s="9"/>
      <c r="F169" s="9" t="s">
        <v>67</v>
      </c>
      <c r="G169" s="14"/>
      <c r="H169" s="26" t="s">
        <v>810</v>
      </c>
      <c r="I169" s="26"/>
      <c r="J169" s="26"/>
    </row>
    <row r="170" spans="1:11" ht="24" x14ac:dyDescent="0.2">
      <c r="A170" s="54" t="s">
        <v>594</v>
      </c>
      <c r="B170" s="46" t="s">
        <v>728</v>
      </c>
      <c r="C170" s="9" t="s">
        <v>64</v>
      </c>
      <c r="D170" s="9" t="s">
        <v>815</v>
      </c>
      <c r="E170" s="9"/>
      <c r="F170" s="9" t="s">
        <v>67</v>
      </c>
      <c r="G170" s="14"/>
      <c r="H170" s="26" t="s">
        <v>810</v>
      </c>
      <c r="I170" s="26"/>
      <c r="J170" s="26"/>
    </row>
    <row r="171" spans="1:11" x14ac:dyDescent="0.2">
      <c r="A171" s="15" t="s">
        <v>230</v>
      </c>
      <c r="B171" s="46" t="s">
        <v>238</v>
      </c>
      <c r="C171" s="9" t="s">
        <v>62</v>
      </c>
      <c r="D171" s="9"/>
      <c r="E171" s="9"/>
      <c r="F171" s="9" t="s">
        <v>67</v>
      </c>
      <c r="G171" s="14"/>
      <c r="H171" s="26" t="s">
        <v>810</v>
      </c>
      <c r="I171" s="26"/>
      <c r="J171" s="26"/>
    </row>
    <row r="172" spans="1:11" x14ac:dyDescent="0.2">
      <c r="A172" s="15" t="s">
        <v>358</v>
      </c>
      <c r="B172" s="46" t="s">
        <v>40</v>
      </c>
      <c r="C172" s="9" t="s">
        <v>71</v>
      </c>
      <c r="D172" s="9"/>
      <c r="E172" s="9"/>
      <c r="F172" s="9" t="s">
        <v>67</v>
      </c>
      <c r="G172" s="14"/>
      <c r="H172" s="26" t="s">
        <v>810</v>
      </c>
      <c r="I172" s="26"/>
      <c r="J172" s="26"/>
    </row>
    <row r="173" spans="1:11" x14ac:dyDescent="0.2">
      <c r="A173" s="15" t="s">
        <v>359</v>
      </c>
      <c r="B173" s="46" t="s">
        <v>110</v>
      </c>
      <c r="C173" s="9" t="s">
        <v>62</v>
      </c>
      <c r="D173" s="9"/>
      <c r="E173" s="9"/>
      <c r="F173" s="9" t="s">
        <v>67</v>
      </c>
      <c r="G173" s="14"/>
      <c r="H173" s="26" t="s">
        <v>810</v>
      </c>
      <c r="I173" s="26"/>
      <c r="J173" s="26"/>
    </row>
    <row r="174" spans="1:11" x14ac:dyDescent="0.2">
      <c r="A174" s="15" t="s">
        <v>595</v>
      </c>
      <c r="B174" s="46" t="s">
        <v>729</v>
      </c>
      <c r="C174" s="9" t="s">
        <v>71</v>
      </c>
      <c r="D174" s="9"/>
      <c r="E174" s="9"/>
      <c r="F174" s="9" t="s">
        <v>67</v>
      </c>
      <c r="G174" s="14"/>
      <c r="H174" s="26" t="s">
        <v>810</v>
      </c>
      <c r="I174" s="26"/>
      <c r="J174" s="26"/>
    </row>
    <row r="175" spans="1:11" x14ac:dyDescent="0.2">
      <c r="A175" s="15" t="s">
        <v>360</v>
      </c>
      <c r="B175" s="46" t="s">
        <v>361</v>
      </c>
      <c r="C175" s="9" t="s">
        <v>62</v>
      </c>
      <c r="D175" s="9"/>
      <c r="E175" s="9"/>
      <c r="F175" s="9" t="s">
        <v>67</v>
      </c>
      <c r="G175" s="14"/>
      <c r="H175" s="26" t="s">
        <v>810</v>
      </c>
      <c r="I175" s="26"/>
      <c r="J175" s="26"/>
    </row>
    <row r="176" spans="1:11" s="8" customFormat="1" x14ac:dyDescent="0.2">
      <c r="A176" s="15" t="s">
        <v>362</v>
      </c>
      <c r="B176" s="46" t="s">
        <v>363</v>
      </c>
      <c r="C176" s="9" t="s">
        <v>62</v>
      </c>
      <c r="D176" s="9"/>
      <c r="E176" s="9"/>
      <c r="F176" s="9" t="s">
        <v>67</v>
      </c>
      <c r="G176" s="14"/>
      <c r="H176" s="26" t="s">
        <v>810</v>
      </c>
      <c r="I176" s="26"/>
      <c r="J176" s="26"/>
      <c r="K176" s="1"/>
    </row>
    <row r="177" spans="1:11" x14ac:dyDescent="0.2">
      <c r="A177" s="15" t="s">
        <v>596</v>
      </c>
      <c r="B177" s="46" t="s">
        <v>730</v>
      </c>
      <c r="C177" s="9" t="s">
        <v>62</v>
      </c>
      <c r="D177" s="9"/>
      <c r="E177" s="9"/>
      <c r="F177" s="9" t="s">
        <v>67</v>
      </c>
      <c r="G177" s="14"/>
      <c r="H177" s="26" t="s">
        <v>807</v>
      </c>
      <c r="I177" s="26"/>
      <c r="J177" s="26"/>
    </row>
    <row r="178" spans="1:11" x14ac:dyDescent="0.2">
      <c r="A178" s="15" t="s">
        <v>364</v>
      </c>
      <c r="B178" s="46" t="s">
        <v>365</v>
      </c>
      <c r="C178" s="9" t="s">
        <v>63</v>
      </c>
      <c r="D178" s="9"/>
      <c r="E178" s="9"/>
      <c r="F178" s="9" t="s">
        <v>67</v>
      </c>
      <c r="G178" s="14"/>
      <c r="H178" s="26" t="s">
        <v>810</v>
      </c>
      <c r="I178" s="27"/>
      <c r="J178" s="27"/>
      <c r="K178" s="8"/>
    </row>
    <row r="179" spans="1:11" x14ac:dyDescent="0.2">
      <c r="A179" s="15" t="s">
        <v>366</v>
      </c>
      <c r="B179" s="46" t="s">
        <v>367</v>
      </c>
      <c r="C179" s="9" t="s">
        <v>63</v>
      </c>
      <c r="D179" s="9"/>
      <c r="E179" s="9"/>
      <c r="F179" s="9" t="s">
        <v>67</v>
      </c>
      <c r="G179" s="14"/>
      <c r="H179" s="26" t="s">
        <v>810</v>
      </c>
      <c r="I179" s="26"/>
      <c r="J179" s="26"/>
    </row>
    <row r="180" spans="1:11" x14ac:dyDescent="0.2">
      <c r="A180" s="15" t="s">
        <v>368</v>
      </c>
      <c r="B180" s="46" t="s">
        <v>369</v>
      </c>
      <c r="C180" s="9" t="s">
        <v>63</v>
      </c>
      <c r="D180" s="9"/>
      <c r="E180" s="9"/>
      <c r="F180" s="9" t="s">
        <v>67</v>
      </c>
      <c r="G180" s="14"/>
      <c r="H180" s="26" t="s">
        <v>810</v>
      </c>
      <c r="I180" s="26"/>
      <c r="J180" s="26"/>
    </row>
    <row r="181" spans="1:11" x14ac:dyDescent="0.2">
      <c r="A181" s="15" t="s">
        <v>597</v>
      </c>
      <c r="B181" s="46" t="s">
        <v>170</v>
      </c>
      <c r="C181" s="9" t="s">
        <v>62</v>
      </c>
      <c r="D181" s="9"/>
      <c r="E181" s="9"/>
      <c r="F181" s="9" t="s">
        <v>67</v>
      </c>
      <c r="G181" s="14"/>
      <c r="H181" s="26" t="s">
        <v>810</v>
      </c>
      <c r="I181" s="26"/>
      <c r="J181" s="26"/>
    </row>
    <row r="182" spans="1:11" x14ac:dyDescent="0.2">
      <c r="A182" s="15" t="s">
        <v>598</v>
      </c>
      <c r="B182" s="46" t="s">
        <v>171</v>
      </c>
      <c r="C182" s="9" t="s">
        <v>63</v>
      </c>
      <c r="D182" s="9"/>
      <c r="E182" s="9"/>
      <c r="F182" s="9" t="s">
        <v>67</v>
      </c>
      <c r="G182" s="14"/>
      <c r="H182" s="26" t="s">
        <v>810</v>
      </c>
      <c r="I182" s="26"/>
      <c r="J182" s="26"/>
    </row>
    <row r="183" spans="1:11" x14ac:dyDescent="0.2">
      <c r="A183" s="15" t="s">
        <v>370</v>
      </c>
      <c r="B183" s="46" t="s">
        <v>371</v>
      </c>
      <c r="C183" s="9" t="s">
        <v>63</v>
      </c>
      <c r="D183" s="9"/>
      <c r="E183" s="9"/>
      <c r="F183" s="9" t="s">
        <v>67</v>
      </c>
      <c r="G183" s="14"/>
      <c r="H183" s="26" t="s">
        <v>810</v>
      </c>
      <c r="I183" s="26"/>
      <c r="J183" s="26"/>
    </row>
    <row r="184" spans="1:11" x14ac:dyDescent="0.2">
      <c r="A184" s="15" t="s">
        <v>372</v>
      </c>
      <c r="B184" s="46" t="s">
        <v>41</v>
      </c>
      <c r="C184" s="9" t="s">
        <v>71</v>
      </c>
      <c r="D184" s="9"/>
      <c r="E184" s="9"/>
      <c r="F184" s="9" t="s">
        <v>67</v>
      </c>
      <c r="G184" s="14"/>
      <c r="H184" s="26" t="s">
        <v>810</v>
      </c>
      <c r="I184" s="26"/>
      <c r="J184" s="26"/>
    </row>
    <row r="185" spans="1:11" x14ac:dyDescent="0.2">
      <c r="A185" s="15" t="s">
        <v>373</v>
      </c>
      <c r="B185" s="46" t="s">
        <v>111</v>
      </c>
      <c r="C185" s="9" t="s">
        <v>62</v>
      </c>
      <c r="D185" s="9"/>
      <c r="E185" s="9"/>
      <c r="F185" s="9" t="s">
        <v>67</v>
      </c>
      <c r="G185" s="14"/>
      <c r="H185" s="26" t="s">
        <v>810</v>
      </c>
      <c r="I185" s="26"/>
      <c r="J185" s="26"/>
    </row>
    <row r="186" spans="1:11" x14ac:dyDescent="0.2">
      <c r="A186" s="15" t="s">
        <v>599</v>
      </c>
      <c r="B186" s="46" t="s">
        <v>731</v>
      </c>
      <c r="C186" s="9" t="s">
        <v>62</v>
      </c>
      <c r="D186" s="9"/>
      <c r="E186" s="9"/>
      <c r="F186" s="9" t="s">
        <v>67</v>
      </c>
      <c r="G186" s="14"/>
      <c r="H186" s="26" t="s">
        <v>810</v>
      </c>
      <c r="I186" s="26"/>
      <c r="J186" s="26"/>
    </row>
    <row r="187" spans="1:11" x14ac:dyDescent="0.2">
      <c r="A187" s="15" t="s">
        <v>374</v>
      </c>
      <c r="B187" s="46" t="s">
        <v>375</v>
      </c>
      <c r="C187" s="9" t="s">
        <v>63</v>
      </c>
      <c r="D187" s="9"/>
      <c r="E187" s="9"/>
      <c r="F187" s="9" t="s">
        <v>67</v>
      </c>
      <c r="G187" s="14"/>
      <c r="H187" s="26" t="s">
        <v>810</v>
      </c>
      <c r="I187" s="26"/>
      <c r="J187" s="26"/>
    </row>
    <row r="188" spans="1:11" x14ac:dyDescent="0.2">
      <c r="A188" s="15" t="s">
        <v>600</v>
      </c>
      <c r="B188" s="46" t="s">
        <v>732</v>
      </c>
      <c r="C188" s="9" t="s">
        <v>62</v>
      </c>
      <c r="D188" s="9"/>
      <c r="E188" s="9"/>
      <c r="F188" s="9" t="s">
        <v>67</v>
      </c>
      <c r="G188" s="14"/>
      <c r="H188" s="26" t="s">
        <v>810</v>
      </c>
      <c r="I188" s="26"/>
      <c r="J188" s="26"/>
    </row>
    <row r="189" spans="1:11" x14ac:dyDescent="0.2">
      <c r="A189" s="15" t="s">
        <v>376</v>
      </c>
      <c r="B189" s="46" t="s">
        <v>377</v>
      </c>
      <c r="C189" s="9" t="s">
        <v>62</v>
      </c>
      <c r="D189" s="9"/>
      <c r="E189" s="9"/>
      <c r="F189" s="9" t="s">
        <v>67</v>
      </c>
      <c r="G189" s="14"/>
      <c r="H189" s="26" t="s">
        <v>810</v>
      </c>
      <c r="I189" s="26"/>
      <c r="J189" s="26"/>
    </row>
    <row r="190" spans="1:11" x14ac:dyDescent="0.2">
      <c r="A190" s="15" t="s">
        <v>378</v>
      </c>
      <c r="B190" s="46" t="s">
        <v>379</v>
      </c>
      <c r="C190" s="9" t="s">
        <v>63</v>
      </c>
      <c r="D190" s="9"/>
      <c r="E190" s="9"/>
      <c r="F190" s="9" t="s">
        <v>67</v>
      </c>
      <c r="G190" s="14"/>
      <c r="H190" s="26" t="s">
        <v>810</v>
      </c>
      <c r="I190" s="26"/>
      <c r="J190" s="26"/>
    </row>
    <row r="191" spans="1:11" x14ac:dyDescent="0.2">
      <c r="A191" s="15" t="s">
        <v>199</v>
      </c>
      <c r="B191" s="46" t="s">
        <v>210</v>
      </c>
      <c r="C191" s="9" t="s">
        <v>65</v>
      </c>
      <c r="D191" s="9"/>
      <c r="E191" s="9"/>
      <c r="F191" s="9" t="s">
        <v>67</v>
      </c>
      <c r="G191" s="14"/>
      <c r="H191" s="26" t="s">
        <v>810</v>
      </c>
      <c r="I191" s="26"/>
      <c r="J191" s="26"/>
    </row>
    <row r="192" spans="1:11" x14ac:dyDescent="0.2">
      <c r="A192" s="15" t="s">
        <v>601</v>
      </c>
      <c r="B192" s="46" t="s">
        <v>733</v>
      </c>
      <c r="C192" s="9" t="s">
        <v>71</v>
      </c>
      <c r="D192" s="9"/>
      <c r="E192" s="9"/>
      <c r="F192" s="9" t="s">
        <v>67</v>
      </c>
      <c r="G192" s="14"/>
      <c r="H192" s="26" t="s">
        <v>810</v>
      </c>
      <c r="I192" s="26"/>
      <c r="J192" s="26"/>
    </row>
    <row r="193" spans="1:10" x14ac:dyDescent="0.2">
      <c r="A193" s="15" t="s">
        <v>602</v>
      </c>
      <c r="B193" s="46" t="s">
        <v>734</v>
      </c>
      <c r="C193" s="9" t="s">
        <v>65</v>
      </c>
      <c r="D193" s="9"/>
      <c r="E193" s="9"/>
      <c r="F193" s="9" t="s">
        <v>67</v>
      </c>
      <c r="G193" s="14"/>
      <c r="H193" s="26" t="s">
        <v>807</v>
      </c>
      <c r="I193" s="26"/>
      <c r="J193" s="26"/>
    </row>
    <row r="194" spans="1:10" x14ac:dyDescent="0.2">
      <c r="A194" s="15" t="s">
        <v>603</v>
      </c>
      <c r="B194" s="46" t="s">
        <v>735</v>
      </c>
      <c r="C194" s="9" t="s">
        <v>62</v>
      </c>
      <c r="D194" s="9"/>
      <c r="E194" s="9"/>
      <c r="F194" s="9" t="s">
        <v>67</v>
      </c>
      <c r="G194" s="14"/>
      <c r="H194" s="26" t="s">
        <v>810</v>
      </c>
      <c r="I194" s="26"/>
      <c r="J194" s="26"/>
    </row>
    <row r="195" spans="1:10" x14ac:dyDescent="0.2">
      <c r="A195" s="15" t="s">
        <v>380</v>
      </c>
      <c r="B195" s="46" t="s">
        <v>42</v>
      </c>
      <c r="C195" s="9" t="s">
        <v>71</v>
      </c>
      <c r="D195" s="9"/>
      <c r="E195" s="9"/>
      <c r="F195" s="9" t="s">
        <v>67</v>
      </c>
      <c r="G195" s="14"/>
      <c r="H195" s="26" t="s">
        <v>810</v>
      </c>
      <c r="I195" s="26"/>
      <c r="J195" s="26"/>
    </row>
    <row r="196" spans="1:10" x14ac:dyDescent="0.2">
      <c r="A196" s="15" t="s">
        <v>381</v>
      </c>
      <c r="B196" s="46" t="s">
        <v>382</v>
      </c>
      <c r="C196" s="9" t="s">
        <v>63</v>
      </c>
      <c r="D196" s="9"/>
      <c r="E196" s="9"/>
      <c r="F196" s="9" t="s">
        <v>67</v>
      </c>
      <c r="G196" s="14"/>
      <c r="H196" s="26" t="s">
        <v>810</v>
      </c>
      <c r="I196" s="26"/>
      <c r="J196" s="26"/>
    </row>
    <row r="197" spans="1:10" x14ac:dyDescent="0.2">
      <c r="A197" s="15" t="s">
        <v>383</v>
      </c>
      <c r="B197" s="46" t="s">
        <v>384</v>
      </c>
      <c r="C197" s="9" t="s">
        <v>62</v>
      </c>
      <c r="D197" s="9"/>
      <c r="E197" s="9"/>
      <c r="F197" s="9" t="s">
        <v>67</v>
      </c>
      <c r="G197" s="14"/>
      <c r="H197" s="26" t="s">
        <v>810</v>
      </c>
      <c r="I197" s="26"/>
      <c r="J197" s="26"/>
    </row>
    <row r="198" spans="1:10" x14ac:dyDescent="0.2">
      <c r="A198" s="35" t="s">
        <v>385</v>
      </c>
      <c r="B198" s="46" t="s">
        <v>43</v>
      </c>
      <c r="C198" s="9" t="s">
        <v>71</v>
      </c>
      <c r="D198" s="9"/>
      <c r="E198" s="9"/>
      <c r="F198" s="19" t="s">
        <v>67</v>
      </c>
      <c r="G198" s="19"/>
      <c r="H198" s="26" t="s">
        <v>810</v>
      </c>
      <c r="I198" s="19"/>
      <c r="J198" s="19"/>
    </row>
    <row r="199" spans="1:10" x14ac:dyDescent="0.2">
      <c r="A199" s="15" t="s">
        <v>604</v>
      </c>
      <c r="B199" s="46" t="s">
        <v>736</v>
      </c>
      <c r="C199" s="9" t="s">
        <v>65</v>
      </c>
      <c r="D199" s="9"/>
      <c r="E199" s="9"/>
      <c r="F199" s="9" t="s">
        <v>67</v>
      </c>
      <c r="G199" s="14"/>
      <c r="H199" s="26" t="s">
        <v>810</v>
      </c>
      <c r="I199" s="26"/>
      <c r="J199" s="26"/>
    </row>
    <row r="200" spans="1:10" x14ac:dyDescent="0.2">
      <c r="A200" s="15" t="s">
        <v>386</v>
      </c>
      <c r="B200" s="46" t="s">
        <v>211</v>
      </c>
      <c r="C200" s="9" t="s">
        <v>62</v>
      </c>
      <c r="D200" s="9"/>
      <c r="E200" s="9"/>
      <c r="F200" s="9" t="s">
        <v>67</v>
      </c>
      <c r="G200" s="14"/>
      <c r="H200" s="26" t="s">
        <v>810</v>
      </c>
      <c r="I200" s="26"/>
      <c r="J200" s="26"/>
    </row>
    <row r="201" spans="1:10" x14ac:dyDescent="0.2">
      <c r="A201" s="15" t="s">
        <v>387</v>
      </c>
      <c r="B201" s="46" t="s">
        <v>388</v>
      </c>
      <c r="C201" s="9" t="s">
        <v>62</v>
      </c>
      <c r="D201" s="9"/>
      <c r="E201" s="9"/>
      <c r="F201" s="9" t="s">
        <v>67</v>
      </c>
      <c r="G201" s="14"/>
      <c r="H201" s="26" t="s">
        <v>810</v>
      </c>
      <c r="I201" s="26"/>
      <c r="J201" s="26"/>
    </row>
    <row r="202" spans="1:10" x14ac:dyDescent="0.2">
      <c r="A202" s="15" t="s">
        <v>389</v>
      </c>
      <c r="B202" s="46" t="s">
        <v>390</v>
      </c>
      <c r="C202" s="9" t="s">
        <v>65</v>
      </c>
      <c r="D202" s="9" t="s">
        <v>125</v>
      </c>
      <c r="E202" s="9"/>
      <c r="F202" s="9" t="s">
        <v>85</v>
      </c>
      <c r="G202" s="14"/>
      <c r="H202" s="26" t="s">
        <v>810</v>
      </c>
      <c r="I202" s="26" t="s">
        <v>826</v>
      </c>
      <c r="J202" s="26"/>
    </row>
    <row r="203" spans="1:10" x14ac:dyDescent="0.2">
      <c r="A203" s="15" t="s">
        <v>605</v>
      </c>
      <c r="B203" s="46" t="s">
        <v>737</v>
      </c>
      <c r="C203" s="9" t="s">
        <v>65</v>
      </c>
      <c r="D203" s="9"/>
      <c r="E203" s="9"/>
      <c r="F203" s="9" t="s">
        <v>67</v>
      </c>
      <c r="G203" s="14"/>
      <c r="H203" s="26" t="s">
        <v>810</v>
      </c>
      <c r="I203" s="26"/>
      <c r="J203" s="26"/>
    </row>
    <row r="204" spans="1:10" x14ac:dyDescent="0.2">
      <c r="A204" s="15" t="s">
        <v>606</v>
      </c>
      <c r="B204" s="46" t="s">
        <v>738</v>
      </c>
      <c r="C204" s="9" t="s">
        <v>62</v>
      </c>
      <c r="D204" s="9"/>
      <c r="E204" s="9"/>
      <c r="F204" s="9" t="s">
        <v>67</v>
      </c>
      <c r="G204" s="14"/>
      <c r="H204" s="26" t="s">
        <v>810</v>
      </c>
      <c r="I204" s="26"/>
      <c r="J204" s="26"/>
    </row>
    <row r="205" spans="1:10" x14ac:dyDescent="0.2">
      <c r="A205" s="15" t="s">
        <v>391</v>
      </c>
      <c r="B205" s="46" t="s">
        <v>392</v>
      </c>
      <c r="C205" s="9" t="s">
        <v>62</v>
      </c>
      <c r="D205" s="9"/>
      <c r="E205" s="9"/>
      <c r="F205" s="9" t="s">
        <v>67</v>
      </c>
      <c r="G205" s="14"/>
      <c r="H205" s="26" t="s">
        <v>810</v>
      </c>
      <c r="I205" s="26"/>
      <c r="J205" s="26"/>
    </row>
    <row r="206" spans="1:10" x14ac:dyDescent="0.2">
      <c r="A206" s="15" t="s">
        <v>393</v>
      </c>
      <c r="B206" s="46" t="s">
        <v>239</v>
      </c>
      <c r="C206" s="9" t="s">
        <v>62</v>
      </c>
      <c r="D206" s="9"/>
      <c r="E206" s="9"/>
      <c r="F206" s="9" t="s">
        <v>67</v>
      </c>
      <c r="G206" s="14"/>
      <c r="H206" s="26" t="s">
        <v>810</v>
      </c>
      <c r="I206" s="26"/>
      <c r="J206" s="26"/>
    </row>
    <row r="207" spans="1:10" x14ac:dyDescent="0.2">
      <c r="A207" s="15" t="s">
        <v>394</v>
      </c>
      <c r="B207" s="46" t="s">
        <v>212</v>
      </c>
      <c r="C207" s="9" t="s">
        <v>62</v>
      </c>
      <c r="D207" s="9"/>
      <c r="E207" s="9"/>
      <c r="F207" s="9" t="s">
        <v>67</v>
      </c>
      <c r="G207" s="14"/>
      <c r="H207" s="26" t="s">
        <v>810</v>
      </c>
      <c r="I207" s="26"/>
      <c r="J207" s="26"/>
    </row>
    <row r="208" spans="1:10" x14ac:dyDescent="0.2">
      <c r="A208" s="15" t="s">
        <v>607</v>
      </c>
      <c r="B208" s="46" t="s">
        <v>739</v>
      </c>
      <c r="C208" s="9" t="s">
        <v>65</v>
      </c>
      <c r="D208" s="9"/>
      <c r="E208" s="9"/>
      <c r="F208" s="9" t="s">
        <v>67</v>
      </c>
      <c r="G208" s="14"/>
      <c r="H208" s="26" t="s">
        <v>810</v>
      </c>
      <c r="I208" s="26"/>
      <c r="J208" s="26"/>
    </row>
    <row r="209" spans="1:10" x14ac:dyDescent="0.2">
      <c r="A209" s="15" t="s">
        <v>395</v>
      </c>
      <c r="B209" s="46" t="s">
        <v>396</v>
      </c>
      <c r="C209" s="9" t="s">
        <v>62</v>
      </c>
      <c r="D209" s="9"/>
      <c r="E209" s="9"/>
      <c r="F209" s="9" t="s">
        <v>67</v>
      </c>
      <c r="G209" s="14"/>
      <c r="H209" s="26" t="s">
        <v>810</v>
      </c>
      <c r="I209" s="26"/>
      <c r="J209" s="26"/>
    </row>
    <row r="210" spans="1:10" x14ac:dyDescent="0.2">
      <c r="A210" s="15" t="s">
        <v>397</v>
      </c>
      <c r="B210" s="46" t="s">
        <v>44</v>
      </c>
      <c r="C210" s="9" t="s">
        <v>62</v>
      </c>
      <c r="D210" s="9"/>
      <c r="E210" s="9"/>
      <c r="F210" s="9" t="s">
        <v>67</v>
      </c>
      <c r="G210" s="14"/>
      <c r="H210" s="26" t="s">
        <v>810</v>
      </c>
      <c r="I210" s="26"/>
      <c r="J210" s="26"/>
    </row>
    <row r="211" spans="1:10" x14ac:dyDescent="0.2">
      <c r="A211" s="15" t="s">
        <v>608</v>
      </c>
      <c r="B211" s="46" t="s">
        <v>740</v>
      </c>
      <c r="C211" s="9" t="s">
        <v>62</v>
      </c>
      <c r="D211" s="9"/>
      <c r="E211" s="9"/>
      <c r="F211" s="9" t="s">
        <v>67</v>
      </c>
      <c r="G211" s="14"/>
      <c r="H211" s="26" t="s">
        <v>810</v>
      </c>
      <c r="I211" s="26"/>
      <c r="J211" s="26"/>
    </row>
    <row r="212" spans="1:10" x14ac:dyDescent="0.2">
      <c r="A212" s="15" t="s">
        <v>398</v>
      </c>
      <c r="B212" s="46" t="s">
        <v>45</v>
      </c>
      <c r="C212" s="9" t="s">
        <v>71</v>
      </c>
      <c r="D212" s="9"/>
      <c r="E212" s="9"/>
      <c r="F212" s="9" t="s">
        <v>67</v>
      </c>
      <c r="G212" s="14"/>
      <c r="H212" s="26" t="s">
        <v>810</v>
      </c>
      <c r="I212" s="26"/>
      <c r="J212" s="26"/>
    </row>
    <row r="213" spans="1:10" x14ac:dyDescent="0.2">
      <c r="A213" s="15" t="s">
        <v>609</v>
      </c>
      <c r="B213" s="46" t="s">
        <v>741</v>
      </c>
      <c r="C213" s="9" t="s">
        <v>63</v>
      </c>
      <c r="D213" s="9"/>
      <c r="E213" s="9"/>
      <c r="F213" s="9" t="s">
        <v>67</v>
      </c>
      <c r="G213" s="14"/>
      <c r="H213" s="26" t="s">
        <v>810</v>
      </c>
      <c r="I213" s="26"/>
      <c r="J213" s="26"/>
    </row>
    <row r="214" spans="1:10" x14ac:dyDescent="0.2">
      <c r="A214" s="15" t="s">
        <v>138</v>
      </c>
      <c r="B214" s="46" t="s">
        <v>172</v>
      </c>
      <c r="C214" s="9" t="s">
        <v>62</v>
      </c>
      <c r="D214" s="9"/>
      <c r="E214" s="9"/>
      <c r="F214" s="9" t="s">
        <v>67</v>
      </c>
      <c r="G214" s="14"/>
      <c r="H214" s="26" t="s">
        <v>810</v>
      </c>
      <c r="I214" s="26"/>
      <c r="J214" s="26"/>
    </row>
    <row r="215" spans="1:10" x14ac:dyDescent="0.2">
      <c r="A215" s="15" t="s">
        <v>610</v>
      </c>
      <c r="B215" s="46" t="s">
        <v>742</v>
      </c>
      <c r="C215" s="9" t="s">
        <v>63</v>
      </c>
      <c r="D215" s="9"/>
      <c r="E215" s="9"/>
      <c r="F215" s="9" t="s">
        <v>67</v>
      </c>
      <c r="G215" s="14"/>
      <c r="H215" s="26" t="s">
        <v>810</v>
      </c>
      <c r="I215" s="26"/>
      <c r="J215" s="26"/>
    </row>
    <row r="216" spans="1:10" x14ac:dyDescent="0.2">
      <c r="A216" s="15" t="s">
        <v>139</v>
      </c>
      <c r="B216" s="46" t="s">
        <v>46</v>
      </c>
      <c r="C216" s="9" t="s">
        <v>62</v>
      </c>
      <c r="D216" s="9"/>
      <c r="E216" s="9"/>
      <c r="F216" s="9" t="s">
        <v>67</v>
      </c>
      <c r="G216" s="14"/>
      <c r="H216" s="26" t="s">
        <v>810</v>
      </c>
      <c r="I216" s="26"/>
      <c r="J216" s="26"/>
    </row>
    <row r="217" spans="1:10" x14ac:dyDescent="0.2">
      <c r="A217" s="15" t="s">
        <v>611</v>
      </c>
      <c r="B217" s="46" t="s">
        <v>743</v>
      </c>
      <c r="C217" s="9" t="s">
        <v>62</v>
      </c>
      <c r="D217" s="9"/>
      <c r="E217" s="9"/>
      <c r="F217" s="9" t="s">
        <v>67</v>
      </c>
      <c r="G217" s="14"/>
      <c r="H217" s="26" t="s">
        <v>810</v>
      </c>
      <c r="I217" s="26"/>
      <c r="J217" s="26"/>
    </row>
    <row r="218" spans="1:10" x14ac:dyDescent="0.2">
      <c r="A218" s="15" t="s">
        <v>399</v>
      </c>
      <c r="B218" s="46" t="s">
        <v>89</v>
      </c>
      <c r="C218" s="9" t="s">
        <v>62</v>
      </c>
      <c r="D218" s="9"/>
      <c r="E218" s="9"/>
      <c r="F218" s="9" t="s">
        <v>67</v>
      </c>
      <c r="G218" s="14"/>
      <c r="H218" s="26" t="s">
        <v>810</v>
      </c>
      <c r="I218" s="26"/>
      <c r="J218" s="26"/>
    </row>
    <row r="219" spans="1:10" x14ac:dyDescent="0.2">
      <c r="A219" s="15" t="s">
        <v>612</v>
      </c>
      <c r="B219" s="46" t="s">
        <v>744</v>
      </c>
      <c r="C219" s="9" t="s">
        <v>65</v>
      </c>
      <c r="D219" s="9"/>
      <c r="E219" s="9"/>
      <c r="F219" s="9" t="s">
        <v>67</v>
      </c>
      <c r="G219" s="14"/>
      <c r="H219" s="26" t="s">
        <v>810</v>
      </c>
      <c r="I219" s="26"/>
      <c r="J219" s="26"/>
    </row>
    <row r="220" spans="1:10" x14ac:dyDescent="0.2">
      <c r="A220" s="15" t="s">
        <v>613</v>
      </c>
      <c r="B220" s="46" t="s">
        <v>745</v>
      </c>
      <c r="C220" s="9" t="s">
        <v>63</v>
      </c>
      <c r="D220" s="9"/>
      <c r="E220" s="9"/>
      <c r="F220" s="9" t="s">
        <v>67</v>
      </c>
      <c r="G220" s="14"/>
      <c r="H220" s="26" t="s">
        <v>810</v>
      </c>
      <c r="I220" s="26"/>
      <c r="J220" s="26"/>
    </row>
    <row r="221" spans="1:10" x14ac:dyDescent="0.2">
      <c r="A221" s="15" t="s">
        <v>614</v>
      </c>
      <c r="B221" s="46" t="s">
        <v>173</v>
      </c>
      <c r="C221" s="9" t="s">
        <v>63</v>
      </c>
      <c r="D221" s="9"/>
      <c r="E221" s="9"/>
      <c r="F221" s="9" t="s">
        <v>67</v>
      </c>
      <c r="G221" s="14"/>
      <c r="H221" s="26" t="s">
        <v>810</v>
      </c>
      <c r="I221" s="26"/>
      <c r="J221" s="26"/>
    </row>
    <row r="222" spans="1:10" x14ac:dyDescent="0.2">
      <c r="A222" s="15" t="s">
        <v>400</v>
      </c>
      <c r="B222" s="46" t="s">
        <v>401</v>
      </c>
      <c r="C222" s="9" t="s">
        <v>71</v>
      </c>
      <c r="D222" s="9"/>
      <c r="E222" s="9"/>
      <c r="F222" s="9" t="s">
        <v>67</v>
      </c>
      <c r="G222" s="14"/>
      <c r="H222" s="26" t="s">
        <v>810</v>
      </c>
      <c r="I222" s="26"/>
      <c r="J222" s="26"/>
    </row>
    <row r="223" spans="1:10" x14ac:dyDescent="0.2">
      <c r="A223" s="15" t="s">
        <v>615</v>
      </c>
      <c r="B223" s="46" t="s">
        <v>746</v>
      </c>
      <c r="C223" s="9" t="s">
        <v>63</v>
      </c>
      <c r="D223" s="9"/>
      <c r="E223" s="9"/>
      <c r="F223" s="9" t="s">
        <v>67</v>
      </c>
      <c r="G223" s="14"/>
      <c r="H223" s="26" t="s">
        <v>810</v>
      </c>
      <c r="I223" s="26"/>
      <c r="J223" s="26"/>
    </row>
    <row r="224" spans="1:10" x14ac:dyDescent="0.2">
      <c r="A224" s="15" t="s">
        <v>616</v>
      </c>
      <c r="B224" s="46" t="s">
        <v>747</v>
      </c>
      <c r="C224" s="9" t="s">
        <v>65</v>
      </c>
      <c r="D224" s="9"/>
      <c r="E224" s="9"/>
      <c r="F224" s="9" t="s">
        <v>67</v>
      </c>
      <c r="G224" s="14"/>
      <c r="H224" s="26" t="s">
        <v>807</v>
      </c>
      <c r="I224" s="26"/>
      <c r="J224" s="26"/>
    </row>
    <row r="225" spans="1:10" ht="24" x14ac:dyDescent="0.2">
      <c r="A225" s="15" t="s">
        <v>617</v>
      </c>
      <c r="B225" s="46" t="s">
        <v>748</v>
      </c>
      <c r="C225" s="9" t="s">
        <v>63</v>
      </c>
      <c r="D225" s="9"/>
      <c r="E225" s="9"/>
      <c r="F225" s="9" t="s">
        <v>67</v>
      </c>
      <c r="G225" s="14"/>
      <c r="H225" s="26" t="s">
        <v>810</v>
      </c>
      <c r="I225" s="26"/>
      <c r="J225" s="26"/>
    </row>
    <row r="226" spans="1:10" x14ac:dyDescent="0.2">
      <c r="A226" s="15" t="s">
        <v>618</v>
      </c>
      <c r="B226" s="46" t="s">
        <v>749</v>
      </c>
      <c r="C226" s="9" t="s">
        <v>66</v>
      </c>
      <c r="D226" s="9"/>
      <c r="E226" s="9"/>
      <c r="F226" s="9" t="s">
        <v>67</v>
      </c>
      <c r="G226" s="14"/>
      <c r="H226" s="26" t="s">
        <v>810</v>
      </c>
      <c r="I226" s="26"/>
      <c r="J226" s="26"/>
    </row>
    <row r="227" spans="1:10" x14ac:dyDescent="0.2">
      <c r="A227" s="15" t="s">
        <v>402</v>
      </c>
      <c r="B227" s="46" t="s">
        <v>112</v>
      </c>
      <c r="C227" s="9" t="s">
        <v>62</v>
      </c>
      <c r="D227" s="9"/>
      <c r="E227" s="9"/>
      <c r="F227" s="9" t="s">
        <v>67</v>
      </c>
      <c r="G227" s="14"/>
      <c r="H227" s="26" t="s">
        <v>810</v>
      </c>
      <c r="I227" s="26"/>
      <c r="J227" s="26"/>
    </row>
    <row r="228" spans="1:10" x14ac:dyDescent="0.2">
      <c r="A228" s="15" t="s">
        <v>403</v>
      </c>
      <c r="B228" s="46" t="s">
        <v>404</v>
      </c>
      <c r="C228" s="9" t="s">
        <v>62</v>
      </c>
      <c r="D228" s="9"/>
      <c r="E228" s="9"/>
      <c r="F228" s="9" t="s">
        <v>67</v>
      </c>
      <c r="G228" s="14"/>
      <c r="H228" s="26" t="s">
        <v>810</v>
      </c>
      <c r="I228" s="26"/>
      <c r="J228" s="26"/>
    </row>
    <row r="229" spans="1:10" x14ac:dyDescent="0.2">
      <c r="A229" s="15" t="s">
        <v>405</v>
      </c>
      <c r="B229" s="46" t="s">
        <v>406</v>
      </c>
      <c r="C229" s="9" t="s">
        <v>62</v>
      </c>
      <c r="D229" s="9"/>
      <c r="E229" s="9"/>
      <c r="F229" s="9" t="s">
        <v>67</v>
      </c>
      <c r="G229" s="14"/>
      <c r="H229" s="26" t="s">
        <v>810</v>
      </c>
      <c r="I229" s="26"/>
      <c r="J229" s="26"/>
    </row>
    <row r="230" spans="1:10" x14ac:dyDescent="0.2">
      <c r="A230" s="15" t="s">
        <v>619</v>
      </c>
      <c r="B230" s="46" t="s">
        <v>750</v>
      </c>
      <c r="C230" s="9" t="s">
        <v>63</v>
      </c>
      <c r="D230" s="9"/>
      <c r="E230" s="9"/>
      <c r="F230" s="9" t="s">
        <v>67</v>
      </c>
      <c r="G230" s="14"/>
      <c r="H230" s="26" t="s">
        <v>810</v>
      </c>
      <c r="I230" s="26"/>
      <c r="J230" s="26"/>
    </row>
    <row r="231" spans="1:10" x14ac:dyDescent="0.2">
      <c r="A231" s="15" t="s">
        <v>407</v>
      </c>
      <c r="B231" s="46" t="s">
        <v>113</v>
      </c>
      <c r="C231" s="9" t="s">
        <v>71</v>
      </c>
      <c r="D231" s="9"/>
      <c r="E231" s="9"/>
      <c r="F231" s="9" t="s">
        <v>67</v>
      </c>
      <c r="G231" s="14"/>
      <c r="H231" s="26" t="s">
        <v>810</v>
      </c>
      <c r="I231" s="26"/>
      <c r="J231" s="26"/>
    </row>
    <row r="232" spans="1:10" x14ac:dyDescent="0.2">
      <c r="A232" s="15" t="s">
        <v>408</v>
      </c>
      <c r="B232" s="46" t="s">
        <v>174</v>
      </c>
      <c r="C232" s="9" t="s">
        <v>62</v>
      </c>
      <c r="D232" s="9"/>
      <c r="E232" s="9"/>
      <c r="F232" s="9" t="s">
        <v>67</v>
      </c>
      <c r="G232" s="14"/>
      <c r="H232" s="26" t="s">
        <v>810</v>
      </c>
      <c r="I232" s="26"/>
      <c r="J232" s="26"/>
    </row>
    <row r="233" spans="1:10" x14ac:dyDescent="0.2">
      <c r="A233" s="15" t="s">
        <v>140</v>
      </c>
      <c r="B233" s="46" t="s">
        <v>47</v>
      </c>
      <c r="C233" s="9" t="s">
        <v>62</v>
      </c>
      <c r="D233" s="9"/>
      <c r="E233" s="9"/>
      <c r="F233" s="9" t="s">
        <v>67</v>
      </c>
      <c r="G233" s="14"/>
      <c r="H233" s="26" t="s">
        <v>810</v>
      </c>
      <c r="I233" s="26"/>
      <c r="J233" s="26"/>
    </row>
    <row r="234" spans="1:10" x14ac:dyDescent="0.2">
      <c r="A234" s="15" t="s">
        <v>409</v>
      </c>
      <c r="B234" s="46" t="s">
        <v>410</v>
      </c>
      <c r="C234" s="9" t="s">
        <v>62</v>
      </c>
      <c r="D234" s="9"/>
      <c r="E234" s="9"/>
      <c r="F234" s="9" t="s">
        <v>67</v>
      </c>
      <c r="G234" s="14"/>
      <c r="H234" s="26" t="s">
        <v>809</v>
      </c>
      <c r="I234" s="26"/>
      <c r="J234" s="26"/>
    </row>
    <row r="235" spans="1:10" x14ac:dyDescent="0.2">
      <c r="A235" s="15" t="s">
        <v>620</v>
      </c>
      <c r="B235" s="46" t="s">
        <v>751</v>
      </c>
      <c r="C235" s="9" t="s">
        <v>62</v>
      </c>
      <c r="D235" s="9"/>
      <c r="E235" s="9"/>
      <c r="F235" s="9" t="s">
        <v>67</v>
      </c>
      <c r="G235" s="14"/>
      <c r="H235" s="26" t="s">
        <v>810</v>
      </c>
      <c r="I235" s="26"/>
      <c r="J235" s="26"/>
    </row>
    <row r="236" spans="1:10" x14ac:dyDescent="0.2">
      <c r="A236" s="15" t="s">
        <v>141</v>
      </c>
      <c r="B236" s="46" t="s">
        <v>175</v>
      </c>
      <c r="C236" s="9" t="s">
        <v>62</v>
      </c>
      <c r="D236" s="9"/>
      <c r="E236" s="9"/>
      <c r="F236" s="9" t="s">
        <v>67</v>
      </c>
      <c r="G236" s="14"/>
      <c r="H236" s="26" t="s">
        <v>810</v>
      </c>
      <c r="I236" s="26"/>
      <c r="J236" s="26"/>
    </row>
    <row r="237" spans="1:10" x14ac:dyDescent="0.2">
      <c r="A237" s="15" t="s">
        <v>411</v>
      </c>
      <c r="B237" s="46" t="s">
        <v>412</v>
      </c>
      <c r="C237" s="9" t="s">
        <v>62</v>
      </c>
      <c r="D237" s="9"/>
      <c r="E237" s="9"/>
      <c r="F237" s="9" t="s">
        <v>67</v>
      </c>
      <c r="G237" s="14"/>
      <c r="H237" s="26" t="s">
        <v>810</v>
      </c>
      <c r="I237" s="26"/>
      <c r="J237" s="26"/>
    </row>
    <row r="238" spans="1:10" x14ac:dyDescent="0.2">
      <c r="A238" s="15" t="s">
        <v>413</v>
      </c>
      <c r="B238" s="46" t="s">
        <v>213</v>
      </c>
      <c r="C238" s="9" t="s">
        <v>62</v>
      </c>
      <c r="D238" s="9"/>
      <c r="E238" s="9"/>
      <c r="F238" s="9" t="s">
        <v>67</v>
      </c>
      <c r="G238" s="14"/>
      <c r="H238" s="26" t="s">
        <v>810</v>
      </c>
      <c r="I238" s="26"/>
      <c r="J238" s="26"/>
    </row>
    <row r="239" spans="1:10" x14ac:dyDescent="0.2">
      <c r="A239" s="15" t="s">
        <v>414</v>
      </c>
      <c r="B239" s="46" t="s">
        <v>415</v>
      </c>
      <c r="C239" s="9" t="s">
        <v>63</v>
      </c>
      <c r="D239" s="9"/>
      <c r="E239" s="9"/>
      <c r="F239" s="9" t="s">
        <v>67</v>
      </c>
      <c r="G239" s="14"/>
      <c r="H239" s="26" t="s">
        <v>810</v>
      </c>
      <c r="I239" s="26"/>
      <c r="J239" s="26"/>
    </row>
    <row r="240" spans="1:10" x14ac:dyDescent="0.2">
      <c r="A240" s="15" t="s">
        <v>416</v>
      </c>
      <c r="B240" s="46" t="s">
        <v>214</v>
      </c>
      <c r="C240" s="9" t="s">
        <v>62</v>
      </c>
      <c r="D240" s="9"/>
      <c r="E240" s="9"/>
      <c r="F240" s="9" t="s">
        <v>67</v>
      </c>
      <c r="G240" s="14"/>
      <c r="H240" s="26" t="s">
        <v>810</v>
      </c>
      <c r="I240" s="26"/>
      <c r="J240" s="26"/>
    </row>
    <row r="241" spans="1:10" x14ac:dyDescent="0.2">
      <c r="A241" s="15" t="s">
        <v>200</v>
      </c>
      <c r="B241" s="46" t="s">
        <v>215</v>
      </c>
      <c r="C241" s="9" t="s">
        <v>62</v>
      </c>
      <c r="D241" s="9"/>
      <c r="E241" s="9"/>
      <c r="F241" s="9" t="s">
        <v>67</v>
      </c>
      <c r="G241" s="14"/>
      <c r="H241" s="26" t="s">
        <v>810</v>
      </c>
      <c r="I241" s="26"/>
      <c r="J241" s="26"/>
    </row>
    <row r="242" spans="1:10" x14ac:dyDescent="0.2">
      <c r="A242" s="15" t="s">
        <v>142</v>
      </c>
      <c r="B242" s="46" t="s">
        <v>90</v>
      </c>
      <c r="C242" s="9" t="s">
        <v>71</v>
      </c>
      <c r="D242" s="9"/>
      <c r="E242" s="9"/>
      <c r="F242" s="9" t="s">
        <v>67</v>
      </c>
      <c r="G242" s="14"/>
      <c r="H242" s="26" t="s">
        <v>810</v>
      </c>
      <c r="I242" s="26"/>
      <c r="J242" s="26"/>
    </row>
    <row r="243" spans="1:10" x14ac:dyDescent="0.2">
      <c r="A243" s="15" t="s">
        <v>621</v>
      </c>
      <c r="B243" s="46" t="s">
        <v>752</v>
      </c>
      <c r="C243" s="9" t="s">
        <v>65</v>
      </c>
      <c r="D243" s="9"/>
      <c r="E243" s="9"/>
      <c r="F243" s="9" t="s">
        <v>67</v>
      </c>
      <c r="G243" s="14"/>
      <c r="H243" s="26" t="s">
        <v>810</v>
      </c>
      <c r="I243" s="26"/>
      <c r="J243" s="26"/>
    </row>
    <row r="244" spans="1:10" x14ac:dyDescent="0.2">
      <c r="A244" s="15" t="s">
        <v>417</v>
      </c>
      <c r="B244" s="46" t="s">
        <v>418</v>
      </c>
      <c r="C244" s="9" t="s">
        <v>63</v>
      </c>
      <c r="D244" s="9"/>
      <c r="E244" s="9"/>
      <c r="F244" s="9" t="s">
        <v>67</v>
      </c>
      <c r="G244" s="14"/>
      <c r="H244" s="26" t="s">
        <v>810</v>
      </c>
      <c r="I244" s="26"/>
      <c r="J244" s="26"/>
    </row>
    <row r="245" spans="1:10" x14ac:dyDescent="0.2">
      <c r="A245" s="15" t="s">
        <v>143</v>
      </c>
      <c r="B245" s="46" t="s">
        <v>176</v>
      </c>
      <c r="C245" s="9" t="s">
        <v>62</v>
      </c>
      <c r="D245" s="9"/>
      <c r="E245" s="9"/>
      <c r="F245" s="9" t="s">
        <v>67</v>
      </c>
      <c r="G245" s="14"/>
      <c r="H245" s="26" t="s">
        <v>810</v>
      </c>
      <c r="I245" s="26"/>
      <c r="J245" s="26"/>
    </row>
    <row r="246" spans="1:10" x14ac:dyDescent="0.2">
      <c r="A246" s="15" t="s">
        <v>419</v>
      </c>
      <c r="B246" s="46" t="s">
        <v>420</v>
      </c>
      <c r="C246" s="9" t="s">
        <v>63</v>
      </c>
      <c r="D246" s="9"/>
      <c r="E246" s="9"/>
      <c r="F246" s="9" t="s">
        <v>67</v>
      </c>
      <c r="G246" s="14"/>
      <c r="H246" s="26" t="s">
        <v>810</v>
      </c>
      <c r="I246" s="26"/>
      <c r="J246" s="26"/>
    </row>
    <row r="247" spans="1:10" x14ac:dyDescent="0.2">
      <c r="A247" s="15" t="s">
        <v>421</v>
      </c>
      <c r="B247" s="46" t="s">
        <v>422</v>
      </c>
      <c r="C247" s="9" t="s">
        <v>62</v>
      </c>
      <c r="D247" s="9"/>
      <c r="E247" s="9"/>
      <c r="F247" s="9" t="s">
        <v>67</v>
      </c>
      <c r="G247" s="14"/>
      <c r="H247" s="26" t="s">
        <v>810</v>
      </c>
      <c r="I247" s="26"/>
      <c r="J247" s="26"/>
    </row>
    <row r="248" spans="1:10" x14ac:dyDescent="0.2">
      <c r="A248" s="15" t="s">
        <v>423</v>
      </c>
      <c r="B248" s="46" t="s">
        <v>424</v>
      </c>
      <c r="C248" s="9" t="s">
        <v>62</v>
      </c>
      <c r="D248" s="9"/>
      <c r="E248" s="9"/>
      <c r="F248" s="9" t="s">
        <v>67</v>
      </c>
      <c r="G248" s="14"/>
      <c r="H248" s="26" t="s">
        <v>810</v>
      </c>
      <c r="I248" s="26"/>
      <c r="J248" s="26"/>
    </row>
    <row r="249" spans="1:10" x14ac:dyDescent="0.2">
      <c r="A249" s="15" t="s">
        <v>425</v>
      </c>
      <c r="B249" s="46" t="s">
        <v>426</v>
      </c>
      <c r="C249" s="9" t="s">
        <v>62</v>
      </c>
      <c r="D249" s="9"/>
      <c r="E249" s="9"/>
      <c r="F249" s="9" t="s">
        <v>67</v>
      </c>
      <c r="G249" s="14"/>
      <c r="H249" s="26" t="s">
        <v>810</v>
      </c>
      <c r="I249" s="26"/>
      <c r="J249" s="26"/>
    </row>
    <row r="250" spans="1:10" x14ac:dyDescent="0.2">
      <c r="A250" s="15" t="s">
        <v>427</v>
      </c>
      <c r="B250" s="46" t="s">
        <v>428</v>
      </c>
      <c r="C250" s="9" t="s">
        <v>62</v>
      </c>
      <c r="D250" s="9"/>
      <c r="E250" s="9"/>
      <c r="F250" s="9" t="s">
        <v>67</v>
      </c>
      <c r="G250" s="14"/>
      <c r="H250" s="26" t="s">
        <v>810</v>
      </c>
      <c r="I250" s="26"/>
      <c r="J250" s="26"/>
    </row>
    <row r="251" spans="1:10" x14ac:dyDescent="0.2">
      <c r="A251" s="15" t="s">
        <v>622</v>
      </c>
      <c r="B251" s="46" t="s">
        <v>753</v>
      </c>
      <c r="C251" s="9" t="s">
        <v>62</v>
      </c>
      <c r="D251" s="9"/>
      <c r="E251" s="9"/>
      <c r="F251" s="9" t="s">
        <v>67</v>
      </c>
      <c r="G251" s="14"/>
      <c r="H251" s="26" t="s">
        <v>810</v>
      </c>
      <c r="I251" s="26"/>
      <c r="J251" s="26"/>
    </row>
    <row r="252" spans="1:10" x14ac:dyDescent="0.2">
      <c r="A252" s="15" t="s">
        <v>429</v>
      </c>
      <c r="B252" s="46" t="s">
        <v>430</v>
      </c>
      <c r="C252" s="9" t="s">
        <v>62</v>
      </c>
      <c r="D252" s="9"/>
      <c r="E252" s="9"/>
      <c r="F252" s="9" t="s">
        <v>67</v>
      </c>
      <c r="G252" s="14"/>
      <c r="H252" s="26" t="s">
        <v>810</v>
      </c>
      <c r="I252" s="26"/>
      <c r="J252" s="26"/>
    </row>
    <row r="253" spans="1:10" ht="24" x14ac:dyDescent="0.2">
      <c r="A253" s="15" t="s">
        <v>431</v>
      </c>
      <c r="B253" s="46" t="s">
        <v>754</v>
      </c>
      <c r="C253" s="9" t="s">
        <v>63</v>
      </c>
      <c r="D253" s="9"/>
      <c r="E253" s="9"/>
      <c r="F253" s="9" t="s">
        <v>67</v>
      </c>
      <c r="G253" s="14"/>
      <c r="H253" s="26" t="s">
        <v>810</v>
      </c>
      <c r="I253" s="26"/>
      <c r="J253" s="26"/>
    </row>
    <row r="254" spans="1:10" x14ac:dyDescent="0.2">
      <c r="A254" s="15" t="s">
        <v>432</v>
      </c>
      <c r="B254" s="46" t="s">
        <v>433</v>
      </c>
      <c r="C254" s="9" t="s">
        <v>62</v>
      </c>
      <c r="D254" s="9"/>
      <c r="E254" s="9"/>
      <c r="F254" s="9" t="s">
        <v>67</v>
      </c>
      <c r="G254" s="14"/>
      <c r="H254" s="26" t="s">
        <v>810</v>
      </c>
      <c r="I254" s="26"/>
      <c r="J254" s="26"/>
    </row>
    <row r="255" spans="1:10" x14ac:dyDescent="0.2">
      <c r="A255" s="15" t="s">
        <v>434</v>
      </c>
      <c r="B255" s="46" t="s">
        <v>435</v>
      </c>
      <c r="C255" s="9" t="s">
        <v>63</v>
      </c>
      <c r="D255" s="9"/>
      <c r="E255" s="9"/>
      <c r="F255" s="9" t="s">
        <v>67</v>
      </c>
      <c r="G255" s="14"/>
      <c r="H255" s="26" t="s">
        <v>810</v>
      </c>
      <c r="I255" s="26"/>
      <c r="J255" s="26"/>
    </row>
    <row r="256" spans="1:10" x14ac:dyDescent="0.2">
      <c r="A256" s="15" t="s">
        <v>201</v>
      </c>
      <c r="B256" s="46" t="s">
        <v>216</v>
      </c>
      <c r="C256" s="9" t="s">
        <v>63</v>
      </c>
      <c r="D256" s="9"/>
      <c r="E256" s="9"/>
      <c r="F256" s="9" t="s">
        <v>67</v>
      </c>
      <c r="G256" s="14"/>
      <c r="H256" s="26" t="s">
        <v>810</v>
      </c>
      <c r="I256" s="26"/>
      <c r="J256" s="26"/>
    </row>
    <row r="257" spans="1:11" x14ac:dyDescent="0.2">
      <c r="A257" s="15" t="s">
        <v>623</v>
      </c>
      <c r="B257" s="46" t="s">
        <v>755</v>
      </c>
      <c r="C257" s="9" t="s">
        <v>62</v>
      </c>
      <c r="D257" s="9"/>
      <c r="E257" s="9"/>
      <c r="F257" s="9" t="s">
        <v>67</v>
      </c>
      <c r="G257" s="14"/>
      <c r="H257" s="26" t="s">
        <v>810</v>
      </c>
      <c r="I257" s="26"/>
      <c r="J257" s="26"/>
    </row>
    <row r="258" spans="1:11" x14ac:dyDescent="0.2">
      <c r="A258" s="15" t="s">
        <v>624</v>
      </c>
      <c r="B258" s="46" t="s">
        <v>177</v>
      </c>
      <c r="C258" s="9" t="s">
        <v>63</v>
      </c>
      <c r="D258" s="9" t="s">
        <v>125</v>
      </c>
      <c r="E258" s="9"/>
      <c r="F258" s="9" t="s">
        <v>85</v>
      </c>
      <c r="G258" s="14"/>
      <c r="H258" s="26" t="s">
        <v>810</v>
      </c>
      <c r="I258" s="26" t="s">
        <v>826</v>
      </c>
      <c r="J258" s="26"/>
    </row>
    <row r="259" spans="1:11" ht="12.75" customHeight="1" x14ac:dyDescent="0.2">
      <c r="A259" s="15" t="s">
        <v>625</v>
      </c>
      <c r="B259" s="46" t="s">
        <v>756</v>
      </c>
      <c r="C259" s="9" t="s">
        <v>63</v>
      </c>
      <c r="D259" s="9"/>
      <c r="E259" s="9"/>
      <c r="F259" s="9" t="s">
        <v>67</v>
      </c>
      <c r="G259" s="14"/>
      <c r="H259" s="26" t="s">
        <v>810</v>
      </c>
      <c r="I259" s="26"/>
      <c r="J259" s="26"/>
    </row>
    <row r="260" spans="1:11" ht="12.75" customHeight="1" x14ac:dyDescent="0.2">
      <c r="A260" s="15" t="s">
        <v>626</v>
      </c>
      <c r="B260" s="46" t="s">
        <v>757</v>
      </c>
      <c r="C260" s="9" t="s">
        <v>63</v>
      </c>
      <c r="D260" s="9"/>
      <c r="E260" s="9"/>
      <c r="F260" s="9" t="s">
        <v>67</v>
      </c>
      <c r="G260" s="14"/>
      <c r="H260" s="26" t="s">
        <v>810</v>
      </c>
      <c r="I260" s="26"/>
      <c r="J260" s="26"/>
    </row>
    <row r="261" spans="1:11" ht="12.75" customHeight="1" x14ac:dyDescent="0.2">
      <c r="A261" s="15" t="s">
        <v>627</v>
      </c>
      <c r="B261" s="46" t="s">
        <v>758</v>
      </c>
      <c r="C261" s="9" t="s">
        <v>63</v>
      </c>
      <c r="D261" s="9"/>
      <c r="E261" s="9"/>
      <c r="F261" s="9" t="s">
        <v>67</v>
      </c>
      <c r="G261" s="14"/>
      <c r="H261" s="26" t="s">
        <v>807</v>
      </c>
      <c r="I261" s="26"/>
      <c r="J261" s="26"/>
    </row>
    <row r="262" spans="1:11" ht="12.75" customHeight="1" x14ac:dyDescent="0.2">
      <c r="A262" s="15" t="s">
        <v>628</v>
      </c>
      <c r="B262" s="46" t="s">
        <v>759</v>
      </c>
      <c r="C262" s="9" t="s">
        <v>62</v>
      </c>
      <c r="D262" s="9"/>
      <c r="E262" s="9"/>
      <c r="F262" s="9" t="s">
        <v>67</v>
      </c>
      <c r="G262" s="14"/>
      <c r="H262" s="26" t="s">
        <v>810</v>
      </c>
      <c r="I262" s="26"/>
      <c r="J262" s="26"/>
    </row>
    <row r="263" spans="1:11" ht="12.75" customHeight="1" x14ac:dyDescent="0.2">
      <c r="A263" s="15" t="s">
        <v>629</v>
      </c>
      <c r="B263" s="46" t="s">
        <v>760</v>
      </c>
      <c r="C263" s="9" t="s">
        <v>62</v>
      </c>
      <c r="D263" s="9"/>
      <c r="E263" s="9"/>
      <c r="F263" s="9" t="s">
        <v>67</v>
      </c>
      <c r="G263" s="14"/>
      <c r="H263" s="26" t="s">
        <v>810</v>
      </c>
      <c r="I263" s="26"/>
      <c r="J263" s="26"/>
    </row>
    <row r="264" spans="1:11" ht="12.75" customHeight="1" x14ac:dyDescent="0.2">
      <c r="A264" s="15" t="s">
        <v>144</v>
      </c>
      <c r="B264" s="46" t="s">
        <v>178</v>
      </c>
      <c r="C264" s="9" t="s">
        <v>62</v>
      </c>
      <c r="D264" s="9"/>
      <c r="E264" s="9"/>
      <c r="F264" s="9" t="s">
        <v>67</v>
      </c>
      <c r="G264" s="14"/>
      <c r="H264" s="26" t="s">
        <v>810</v>
      </c>
      <c r="I264" s="26"/>
      <c r="J264" s="26"/>
    </row>
    <row r="265" spans="1:11" ht="12.75" customHeight="1" x14ac:dyDescent="0.2">
      <c r="A265" s="15" t="s">
        <v>630</v>
      </c>
      <c r="B265" s="46" t="s">
        <v>761</v>
      </c>
      <c r="C265" s="9" t="s">
        <v>63</v>
      </c>
      <c r="D265" s="9"/>
      <c r="E265" s="9"/>
      <c r="F265" s="9" t="s">
        <v>67</v>
      </c>
      <c r="G265" s="14"/>
      <c r="H265" s="26" t="s">
        <v>810</v>
      </c>
      <c r="I265" s="26"/>
      <c r="J265" s="26"/>
    </row>
    <row r="266" spans="1:11" ht="12.75" customHeight="1" x14ac:dyDescent="0.2">
      <c r="A266" s="15" t="s">
        <v>436</v>
      </c>
      <c r="B266" s="46" t="s">
        <v>437</v>
      </c>
      <c r="C266" s="9" t="s">
        <v>63</v>
      </c>
      <c r="D266" s="9"/>
      <c r="E266" s="9"/>
      <c r="F266" s="9" t="s">
        <v>67</v>
      </c>
      <c r="G266" s="14"/>
      <c r="H266" s="26" t="s">
        <v>810</v>
      </c>
      <c r="I266" s="26"/>
      <c r="J266" s="26"/>
    </row>
    <row r="267" spans="1:11" x14ac:dyDescent="0.2">
      <c r="A267" s="15" t="s">
        <v>438</v>
      </c>
      <c r="B267" s="46" t="s">
        <v>439</v>
      </c>
      <c r="C267" s="9" t="s">
        <v>62</v>
      </c>
      <c r="D267" s="9"/>
      <c r="E267" s="9"/>
      <c r="F267" s="9" t="s">
        <v>67</v>
      </c>
      <c r="G267" s="14"/>
      <c r="H267" s="26" t="s">
        <v>810</v>
      </c>
      <c r="I267" s="26"/>
      <c r="J267" s="26"/>
    </row>
    <row r="268" spans="1:11" s="5" customFormat="1" x14ac:dyDescent="0.2">
      <c r="A268" s="15" t="s">
        <v>631</v>
      </c>
      <c r="B268" s="46" t="s">
        <v>217</v>
      </c>
      <c r="C268" s="9" t="s">
        <v>63</v>
      </c>
      <c r="D268" s="9" t="s">
        <v>125</v>
      </c>
      <c r="E268" s="9"/>
      <c r="F268" s="9" t="s">
        <v>85</v>
      </c>
      <c r="G268" s="14"/>
      <c r="H268" s="26" t="s">
        <v>810</v>
      </c>
      <c r="I268" s="26"/>
      <c r="J268" s="26"/>
      <c r="K268" s="1"/>
    </row>
    <row r="269" spans="1:11" x14ac:dyDescent="0.2">
      <c r="A269" s="15" t="s">
        <v>632</v>
      </c>
      <c r="B269" s="46" t="s">
        <v>179</v>
      </c>
      <c r="C269" s="9" t="s">
        <v>63</v>
      </c>
      <c r="D269" s="9"/>
      <c r="E269" s="9"/>
      <c r="F269" s="9" t="s">
        <v>67</v>
      </c>
      <c r="G269" s="14"/>
      <c r="H269" s="26" t="s">
        <v>810</v>
      </c>
      <c r="I269" s="26"/>
      <c r="J269" s="26"/>
    </row>
    <row r="270" spans="1:11" x14ac:dyDescent="0.2">
      <c r="A270" s="15" t="s">
        <v>440</v>
      </c>
      <c r="B270" s="46" t="s">
        <v>441</v>
      </c>
      <c r="C270" s="9" t="s">
        <v>62</v>
      </c>
      <c r="D270" s="9"/>
      <c r="E270" s="9"/>
      <c r="F270" s="9" t="s">
        <v>67</v>
      </c>
      <c r="G270" s="14"/>
      <c r="H270" s="26" t="s">
        <v>810</v>
      </c>
      <c r="I270" s="26"/>
      <c r="J270" s="26"/>
    </row>
    <row r="271" spans="1:11" x14ac:dyDescent="0.2">
      <c r="A271" s="15" t="s">
        <v>442</v>
      </c>
      <c r="B271" s="46" t="s">
        <v>180</v>
      </c>
      <c r="C271" s="9" t="s">
        <v>62</v>
      </c>
      <c r="D271" s="9" t="s">
        <v>125</v>
      </c>
      <c r="E271" s="9"/>
      <c r="F271" s="9" t="s">
        <v>85</v>
      </c>
      <c r="G271" s="14"/>
      <c r="H271" s="26" t="s">
        <v>810</v>
      </c>
      <c r="I271" s="26" t="s">
        <v>826</v>
      </c>
      <c r="J271" s="26"/>
    </row>
    <row r="272" spans="1:11" x14ac:dyDescent="0.2">
      <c r="A272" s="15" t="s">
        <v>633</v>
      </c>
      <c r="B272" s="46" t="s">
        <v>181</v>
      </c>
      <c r="C272" s="9" t="s">
        <v>62</v>
      </c>
      <c r="D272" s="9"/>
      <c r="E272" s="9"/>
      <c r="F272" s="9" t="s">
        <v>67</v>
      </c>
      <c r="G272" s="14"/>
      <c r="H272" s="26" t="s">
        <v>810</v>
      </c>
      <c r="I272" s="26"/>
      <c r="J272" s="26"/>
    </row>
    <row r="273" spans="1:10" x14ac:dyDescent="0.2">
      <c r="A273" s="15" t="s">
        <v>443</v>
      </c>
      <c r="B273" s="46" t="s">
        <v>444</v>
      </c>
      <c r="C273" s="9" t="s">
        <v>65</v>
      </c>
      <c r="D273" s="9"/>
      <c r="E273" s="9"/>
      <c r="F273" s="9" t="s">
        <v>67</v>
      </c>
      <c r="G273" s="14"/>
      <c r="H273" s="26" t="s">
        <v>810</v>
      </c>
      <c r="I273" s="26"/>
      <c r="J273" s="26"/>
    </row>
    <row r="274" spans="1:10" x14ac:dyDescent="0.2">
      <c r="A274" s="15" t="s">
        <v>445</v>
      </c>
      <c r="B274" s="46" t="s">
        <v>240</v>
      </c>
      <c r="C274" s="9" t="s">
        <v>62</v>
      </c>
      <c r="D274" s="9"/>
      <c r="E274" s="9"/>
      <c r="F274" s="9" t="s">
        <v>67</v>
      </c>
      <c r="G274" s="14"/>
      <c r="H274" s="26" t="s">
        <v>810</v>
      </c>
      <c r="I274" s="26"/>
      <c r="J274" s="26"/>
    </row>
    <row r="275" spans="1:10" x14ac:dyDescent="0.2">
      <c r="A275" s="15" t="s">
        <v>145</v>
      </c>
      <c r="B275" s="46" t="s">
        <v>48</v>
      </c>
      <c r="C275" s="9" t="s">
        <v>62</v>
      </c>
      <c r="D275" s="9"/>
      <c r="E275" s="9"/>
      <c r="F275" s="9" t="s">
        <v>67</v>
      </c>
      <c r="G275" s="14"/>
      <c r="H275" s="26" t="s">
        <v>810</v>
      </c>
      <c r="I275" s="26"/>
      <c r="J275" s="26"/>
    </row>
    <row r="276" spans="1:10" x14ac:dyDescent="0.2">
      <c r="A276" s="15" t="s">
        <v>446</v>
      </c>
      <c r="B276" s="46" t="s">
        <v>447</v>
      </c>
      <c r="C276" s="9" t="s">
        <v>62</v>
      </c>
      <c r="D276" s="9"/>
      <c r="E276" s="9"/>
      <c r="F276" s="9" t="s">
        <v>67</v>
      </c>
      <c r="G276" s="14"/>
      <c r="H276" s="26" t="s">
        <v>810</v>
      </c>
      <c r="I276" s="26"/>
      <c r="J276" s="26"/>
    </row>
    <row r="277" spans="1:10" x14ac:dyDescent="0.2">
      <c r="A277" s="15" t="s">
        <v>448</v>
      </c>
      <c r="B277" s="46" t="s">
        <v>449</v>
      </c>
      <c r="C277" s="9" t="s">
        <v>62</v>
      </c>
      <c r="D277" s="9"/>
      <c r="E277" s="9"/>
      <c r="F277" s="9" t="s">
        <v>67</v>
      </c>
      <c r="G277" s="14"/>
      <c r="H277" s="26" t="s">
        <v>810</v>
      </c>
      <c r="I277" s="26"/>
      <c r="J277" s="26"/>
    </row>
    <row r="278" spans="1:10" x14ac:dyDescent="0.2">
      <c r="A278" s="15" t="s">
        <v>634</v>
      </c>
      <c r="B278" s="46" t="s">
        <v>762</v>
      </c>
      <c r="C278" s="9" t="s">
        <v>62</v>
      </c>
      <c r="D278" s="9"/>
      <c r="E278" s="9"/>
      <c r="F278" s="9" t="s">
        <v>67</v>
      </c>
      <c r="G278" s="14"/>
      <c r="H278" s="26" t="s">
        <v>810</v>
      </c>
      <c r="I278" s="26"/>
      <c r="J278" s="26"/>
    </row>
    <row r="279" spans="1:10" x14ac:dyDescent="0.2">
      <c r="A279" s="15" t="s">
        <v>450</v>
      </c>
      <c r="B279" s="46" t="s">
        <v>451</v>
      </c>
      <c r="C279" s="9" t="s">
        <v>63</v>
      </c>
      <c r="D279" s="9"/>
      <c r="E279" s="9"/>
      <c r="F279" s="9" t="s">
        <v>67</v>
      </c>
      <c r="G279" s="14"/>
      <c r="H279" s="26" t="s">
        <v>810</v>
      </c>
      <c r="I279" s="26"/>
      <c r="J279" s="26"/>
    </row>
    <row r="280" spans="1:10" x14ac:dyDescent="0.2">
      <c r="A280" s="15" t="s">
        <v>635</v>
      </c>
      <c r="B280" s="46" t="s">
        <v>763</v>
      </c>
      <c r="C280" s="9" t="s">
        <v>62</v>
      </c>
      <c r="D280" s="9"/>
      <c r="E280" s="9"/>
      <c r="F280" s="9" t="s">
        <v>67</v>
      </c>
      <c r="G280" s="14"/>
      <c r="H280" s="26" t="s">
        <v>810</v>
      </c>
      <c r="I280" s="26"/>
      <c r="J280" s="26"/>
    </row>
    <row r="281" spans="1:10" x14ac:dyDescent="0.2">
      <c r="A281" s="15" t="s">
        <v>146</v>
      </c>
      <c r="B281" s="46" t="s">
        <v>49</v>
      </c>
      <c r="C281" s="9" t="s">
        <v>62</v>
      </c>
      <c r="D281" s="9"/>
      <c r="E281" s="9"/>
      <c r="F281" s="9" t="s">
        <v>67</v>
      </c>
      <c r="G281" s="14"/>
      <c r="H281" s="26" t="s">
        <v>810</v>
      </c>
      <c r="I281" s="26"/>
      <c r="J281" s="26"/>
    </row>
    <row r="282" spans="1:10" x14ac:dyDescent="0.2">
      <c r="A282" s="37" t="s">
        <v>452</v>
      </c>
      <c r="B282" s="47" t="s">
        <v>50</v>
      </c>
      <c r="C282" s="10" t="s">
        <v>71</v>
      </c>
      <c r="D282" s="10"/>
      <c r="E282" s="10"/>
      <c r="F282" s="10" t="s">
        <v>67</v>
      </c>
      <c r="G282" s="14"/>
      <c r="H282" s="26" t="s">
        <v>810</v>
      </c>
      <c r="I282" s="26"/>
      <c r="J282" s="26"/>
    </row>
    <row r="283" spans="1:10" x14ac:dyDescent="0.2">
      <c r="A283" s="15" t="s">
        <v>636</v>
      </c>
      <c r="B283" s="46" t="s">
        <v>764</v>
      </c>
      <c r="C283" s="9" t="s">
        <v>62</v>
      </c>
      <c r="D283" s="9"/>
      <c r="E283" s="9"/>
      <c r="F283" s="9" t="s">
        <v>67</v>
      </c>
      <c r="G283" s="14"/>
      <c r="H283" s="26" t="s">
        <v>810</v>
      </c>
      <c r="I283" s="26"/>
      <c r="J283" s="26"/>
    </row>
    <row r="284" spans="1:10" x14ac:dyDescent="0.2">
      <c r="A284" s="15" t="s">
        <v>453</v>
      </c>
      <c r="B284" s="46" t="s">
        <v>454</v>
      </c>
      <c r="C284" s="9" t="s">
        <v>62</v>
      </c>
      <c r="D284" s="9"/>
      <c r="E284" s="9"/>
      <c r="F284" s="9" t="s">
        <v>67</v>
      </c>
      <c r="G284" s="14"/>
      <c r="H284" s="26" t="s">
        <v>810</v>
      </c>
      <c r="I284" s="26"/>
      <c r="J284" s="26"/>
    </row>
    <row r="285" spans="1:10" x14ac:dyDescent="0.2">
      <c r="A285" s="15" t="s">
        <v>637</v>
      </c>
      <c r="B285" s="46" t="s">
        <v>765</v>
      </c>
      <c r="C285" s="9" t="s">
        <v>63</v>
      </c>
      <c r="D285" s="9"/>
      <c r="E285" s="9"/>
      <c r="F285" s="9" t="s">
        <v>67</v>
      </c>
      <c r="G285" s="14"/>
      <c r="H285" s="26" t="s">
        <v>810</v>
      </c>
      <c r="I285" s="26"/>
      <c r="J285" s="26"/>
    </row>
    <row r="286" spans="1:10" x14ac:dyDescent="0.2">
      <c r="A286" s="15" t="s">
        <v>817</v>
      </c>
      <c r="B286" s="46" t="s">
        <v>816</v>
      </c>
      <c r="C286" s="9" t="s">
        <v>64</v>
      </c>
      <c r="D286" s="9" t="s">
        <v>125</v>
      </c>
      <c r="E286" s="9"/>
      <c r="F286" s="9" t="s">
        <v>85</v>
      </c>
      <c r="G286" s="14"/>
      <c r="H286" s="26" t="s">
        <v>810</v>
      </c>
      <c r="I286" s="26"/>
      <c r="J286" s="26"/>
    </row>
    <row r="287" spans="1:10" x14ac:dyDescent="0.2">
      <c r="A287" s="15" t="s">
        <v>147</v>
      </c>
      <c r="B287" s="46" t="s">
        <v>51</v>
      </c>
      <c r="C287" s="9" t="s">
        <v>71</v>
      </c>
      <c r="D287" s="9"/>
      <c r="E287" s="9"/>
      <c r="F287" s="9" t="s">
        <v>67</v>
      </c>
      <c r="G287" s="14"/>
      <c r="H287" s="26" t="s">
        <v>810</v>
      </c>
      <c r="I287" s="26"/>
      <c r="J287" s="26"/>
    </row>
    <row r="288" spans="1:10" x14ac:dyDescent="0.2">
      <c r="A288" s="15" t="s">
        <v>638</v>
      </c>
      <c r="B288" s="46" t="s">
        <v>766</v>
      </c>
      <c r="C288" s="9" t="s">
        <v>62</v>
      </c>
      <c r="D288" s="9"/>
      <c r="E288" s="9"/>
      <c r="F288" s="9" t="s">
        <v>67</v>
      </c>
      <c r="G288" s="14"/>
      <c r="H288" s="26" t="s">
        <v>810</v>
      </c>
      <c r="I288" s="26"/>
      <c r="J288" s="26"/>
    </row>
    <row r="289" spans="1:10" x14ac:dyDescent="0.2">
      <c r="A289" s="15" t="s">
        <v>455</v>
      </c>
      <c r="B289" s="46" t="s">
        <v>456</v>
      </c>
      <c r="C289" s="9" t="s">
        <v>71</v>
      </c>
      <c r="D289" s="9"/>
      <c r="E289" s="9"/>
      <c r="F289" s="9" t="s">
        <v>67</v>
      </c>
      <c r="G289" s="14"/>
      <c r="H289" s="26" t="s">
        <v>810</v>
      </c>
      <c r="I289" s="26"/>
      <c r="J289" s="26"/>
    </row>
    <row r="290" spans="1:10" x14ac:dyDescent="0.2">
      <c r="A290" s="15" t="s">
        <v>457</v>
      </c>
      <c r="B290" s="46" t="s">
        <v>52</v>
      </c>
      <c r="C290" s="9" t="s">
        <v>71</v>
      </c>
      <c r="D290" s="9"/>
      <c r="E290" s="9"/>
      <c r="F290" s="9" t="s">
        <v>67</v>
      </c>
      <c r="G290" s="14"/>
      <c r="H290" s="26" t="s">
        <v>810</v>
      </c>
      <c r="I290" s="26"/>
      <c r="J290" s="26"/>
    </row>
    <row r="291" spans="1:10" x14ac:dyDescent="0.2">
      <c r="A291" s="15" t="s">
        <v>98</v>
      </c>
      <c r="B291" s="46" t="s">
        <v>53</v>
      </c>
      <c r="C291" s="9" t="s">
        <v>71</v>
      </c>
      <c r="D291" s="9"/>
      <c r="E291" s="9"/>
      <c r="F291" s="9" t="s">
        <v>67</v>
      </c>
      <c r="G291" s="14"/>
      <c r="H291" s="26" t="s">
        <v>810</v>
      </c>
      <c r="I291" s="26"/>
      <c r="J291" s="26"/>
    </row>
    <row r="292" spans="1:10" x14ac:dyDescent="0.2">
      <c r="A292" s="15" t="s">
        <v>639</v>
      </c>
      <c r="B292" s="46" t="s">
        <v>767</v>
      </c>
      <c r="C292" s="9" t="s">
        <v>63</v>
      </c>
      <c r="D292" s="9"/>
      <c r="E292" s="9"/>
      <c r="F292" s="9" t="s">
        <v>67</v>
      </c>
      <c r="G292" s="14"/>
      <c r="H292" s="26" t="s">
        <v>810</v>
      </c>
      <c r="I292" s="26"/>
      <c r="J292" s="26"/>
    </row>
    <row r="293" spans="1:10" x14ac:dyDescent="0.2">
      <c r="A293" s="15" t="s">
        <v>640</v>
      </c>
      <c r="B293" s="46" t="s">
        <v>768</v>
      </c>
      <c r="C293" s="9" t="s">
        <v>63</v>
      </c>
      <c r="D293" s="9"/>
      <c r="E293" s="9"/>
      <c r="F293" s="9" t="s">
        <v>67</v>
      </c>
      <c r="G293" s="14"/>
      <c r="H293" s="26" t="s">
        <v>807</v>
      </c>
      <c r="I293" s="26"/>
      <c r="J293" s="26"/>
    </row>
    <row r="294" spans="1:10" x14ac:dyDescent="0.2">
      <c r="A294" s="15" t="s">
        <v>458</v>
      </c>
      <c r="B294" s="46" t="s">
        <v>459</v>
      </c>
      <c r="C294" s="9" t="s">
        <v>62</v>
      </c>
      <c r="D294" s="9"/>
      <c r="E294" s="9"/>
      <c r="F294" s="9" t="s">
        <v>67</v>
      </c>
      <c r="G294" s="14"/>
      <c r="H294" s="26" t="s">
        <v>810</v>
      </c>
      <c r="I294" s="26"/>
      <c r="J294" s="26"/>
    </row>
    <row r="295" spans="1:10" x14ac:dyDescent="0.2">
      <c r="A295" s="15" t="s">
        <v>460</v>
      </c>
      <c r="B295" s="46" t="s">
        <v>461</v>
      </c>
      <c r="C295" s="9" t="s">
        <v>62</v>
      </c>
      <c r="D295" s="9"/>
      <c r="E295" s="9"/>
      <c r="F295" s="9" t="s">
        <v>67</v>
      </c>
      <c r="G295" s="14"/>
      <c r="H295" s="26" t="s">
        <v>810</v>
      </c>
      <c r="I295" s="26"/>
      <c r="J295" s="26"/>
    </row>
    <row r="296" spans="1:10" x14ac:dyDescent="0.2">
      <c r="A296" s="15" t="s">
        <v>148</v>
      </c>
      <c r="B296" s="46" t="s">
        <v>114</v>
      </c>
      <c r="C296" s="9" t="s">
        <v>62</v>
      </c>
      <c r="D296" s="9"/>
      <c r="E296" s="9"/>
      <c r="F296" s="9" t="s">
        <v>67</v>
      </c>
      <c r="G296" s="14"/>
      <c r="H296" s="26" t="s">
        <v>810</v>
      </c>
      <c r="I296" s="26"/>
      <c r="J296" s="26"/>
    </row>
    <row r="297" spans="1:10" x14ac:dyDescent="0.2">
      <c r="A297" s="15" t="s">
        <v>641</v>
      </c>
      <c r="B297" s="46" t="s">
        <v>769</v>
      </c>
      <c r="C297" s="9" t="s">
        <v>65</v>
      </c>
      <c r="D297" s="9"/>
      <c r="E297" s="9"/>
      <c r="F297" s="9" t="s">
        <v>67</v>
      </c>
      <c r="G297" s="14"/>
      <c r="H297" s="26" t="s">
        <v>810</v>
      </c>
      <c r="I297" s="26"/>
      <c r="J297" s="26"/>
    </row>
    <row r="298" spans="1:10" x14ac:dyDescent="0.2">
      <c r="A298" s="15" t="s">
        <v>462</v>
      </c>
      <c r="B298" s="46" t="s">
        <v>54</v>
      </c>
      <c r="C298" s="9" t="s">
        <v>62</v>
      </c>
      <c r="D298" s="9"/>
      <c r="E298" s="9"/>
      <c r="F298" s="9" t="s">
        <v>67</v>
      </c>
      <c r="G298" s="14"/>
      <c r="H298" s="26" t="s">
        <v>810</v>
      </c>
      <c r="I298" s="26"/>
      <c r="J298" s="26"/>
    </row>
    <row r="299" spans="1:10" x14ac:dyDescent="0.2">
      <c r="A299" s="15" t="s">
        <v>642</v>
      </c>
      <c r="B299" s="46" t="s">
        <v>770</v>
      </c>
      <c r="C299" s="9" t="s">
        <v>62</v>
      </c>
      <c r="D299" s="9"/>
      <c r="E299" s="9"/>
      <c r="F299" s="9" t="s">
        <v>67</v>
      </c>
      <c r="G299" s="14"/>
      <c r="H299" s="26" t="s">
        <v>810</v>
      </c>
      <c r="I299" s="26"/>
      <c r="J299" s="26"/>
    </row>
    <row r="300" spans="1:10" x14ac:dyDescent="0.2">
      <c r="A300" s="35" t="s">
        <v>463</v>
      </c>
      <c r="B300" s="46" t="s">
        <v>115</v>
      </c>
      <c r="C300" s="9" t="s">
        <v>71</v>
      </c>
      <c r="D300" s="9"/>
      <c r="E300" s="9"/>
      <c r="F300" s="19" t="s">
        <v>67</v>
      </c>
      <c r="G300" s="19"/>
      <c r="H300" s="26" t="s">
        <v>810</v>
      </c>
      <c r="I300" s="19"/>
      <c r="J300" s="19"/>
    </row>
    <row r="301" spans="1:10" x14ac:dyDescent="0.2">
      <c r="A301" s="15" t="s">
        <v>464</v>
      </c>
      <c r="B301" s="46" t="s">
        <v>465</v>
      </c>
      <c r="C301" s="9" t="s">
        <v>62</v>
      </c>
      <c r="D301" s="9"/>
      <c r="E301" s="9"/>
      <c r="F301" s="9" t="s">
        <v>67</v>
      </c>
      <c r="G301" s="14"/>
      <c r="H301" s="26" t="s">
        <v>810</v>
      </c>
      <c r="I301" s="26"/>
      <c r="J301" s="26"/>
    </row>
    <row r="302" spans="1:10" x14ac:dyDescent="0.2">
      <c r="A302" s="31" t="s">
        <v>643</v>
      </c>
      <c r="B302" s="46" t="s">
        <v>771</v>
      </c>
      <c r="C302" s="9" t="s">
        <v>71</v>
      </c>
      <c r="D302" s="9"/>
      <c r="E302" s="9"/>
      <c r="F302" s="33" t="s">
        <v>67</v>
      </c>
      <c r="G302" s="32"/>
      <c r="H302" s="26" t="s">
        <v>810</v>
      </c>
      <c r="I302" s="34"/>
      <c r="J302" s="34"/>
    </row>
    <row r="303" spans="1:10" x14ac:dyDescent="0.2">
      <c r="A303" s="15" t="s">
        <v>149</v>
      </c>
      <c r="B303" s="46" t="s">
        <v>182</v>
      </c>
      <c r="C303" s="9" t="s">
        <v>71</v>
      </c>
      <c r="D303" s="9"/>
      <c r="E303" s="9"/>
      <c r="F303" s="9" t="s">
        <v>67</v>
      </c>
      <c r="G303" s="14"/>
      <c r="H303" s="26" t="s">
        <v>810</v>
      </c>
      <c r="I303" s="26"/>
      <c r="J303" s="26"/>
    </row>
    <row r="304" spans="1:10" x14ac:dyDescent="0.2">
      <c r="A304" s="15" t="s">
        <v>644</v>
      </c>
      <c r="B304" s="46" t="s">
        <v>772</v>
      </c>
      <c r="C304" s="9" t="s">
        <v>62</v>
      </c>
      <c r="D304" s="9"/>
      <c r="E304" s="9"/>
      <c r="F304" s="9" t="s">
        <v>67</v>
      </c>
      <c r="G304" s="14"/>
      <c r="H304" s="26" t="s">
        <v>810</v>
      </c>
      <c r="I304" s="26"/>
      <c r="J304" s="26"/>
    </row>
    <row r="305" spans="1:10" x14ac:dyDescent="0.2">
      <c r="A305" s="15" t="s">
        <v>466</v>
      </c>
      <c r="B305" s="46" t="s">
        <v>467</v>
      </c>
      <c r="C305" s="9" t="s">
        <v>63</v>
      </c>
      <c r="D305" s="9"/>
      <c r="E305" s="9"/>
      <c r="F305" s="9" t="s">
        <v>67</v>
      </c>
      <c r="G305" s="14"/>
      <c r="H305" s="14" t="s">
        <v>810</v>
      </c>
      <c r="I305" s="14"/>
      <c r="J305" s="14"/>
    </row>
    <row r="306" spans="1:10" x14ac:dyDescent="0.2">
      <c r="A306" s="15" t="s">
        <v>468</v>
      </c>
      <c r="B306" s="46" t="s">
        <v>116</v>
      </c>
      <c r="C306" s="9" t="s">
        <v>71</v>
      </c>
      <c r="D306" s="9"/>
      <c r="E306" s="9"/>
      <c r="F306" s="9" t="s">
        <v>67</v>
      </c>
      <c r="G306" s="14"/>
      <c r="H306" s="14" t="s">
        <v>810</v>
      </c>
      <c r="I306" s="14"/>
      <c r="J306" s="14"/>
    </row>
    <row r="307" spans="1:10" x14ac:dyDescent="0.2">
      <c r="A307" s="15" t="s">
        <v>469</v>
      </c>
      <c r="B307" s="46" t="s">
        <v>470</v>
      </c>
      <c r="C307" s="9" t="s">
        <v>66</v>
      </c>
      <c r="D307" s="9" t="s">
        <v>125</v>
      </c>
      <c r="E307" s="9"/>
      <c r="F307" s="9" t="s">
        <v>85</v>
      </c>
      <c r="G307" s="14"/>
      <c r="H307" s="14" t="s">
        <v>810</v>
      </c>
      <c r="I307" s="14"/>
      <c r="J307" s="14"/>
    </row>
    <row r="308" spans="1:10" x14ac:dyDescent="0.2">
      <c r="A308" s="15" t="s">
        <v>645</v>
      </c>
      <c r="B308" s="46" t="s">
        <v>773</v>
      </c>
      <c r="C308" s="9" t="s">
        <v>62</v>
      </c>
      <c r="D308" s="9"/>
      <c r="E308" s="9"/>
      <c r="F308" s="9" t="s">
        <v>67</v>
      </c>
      <c r="G308" s="14"/>
      <c r="H308" s="14" t="s">
        <v>810</v>
      </c>
      <c r="I308" s="14"/>
      <c r="J308" s="14"/>
    </row>
    <row r="309" spans="1:10" x14ac:dyDescent="0.2">
      <c r="A309" s="15" t="s">
        <v>150</v>
      </c>
      <c r="B309" s="46" t="s">
        <v>117</v>
      </c>
      <c r="C309" s="9" t="s">
        <v>62</v>
      </c>
      <c r="D309" s="9"/>
      <c r="E309" s="9"/>
      <c r="F309" s="9" t="s">
        <v>67</v>
      </c>
      <c r="G309" s="14"/>
      <c r="H309" s="14" t="s">
        <v>810</v>
      </c>
      <c r="I309" s="14"/>
      <c r="J309" s="14"/>
    </row>
    <row r="310" spans="1:10" x14ac:dyDescent="0.2">
      <c r="A310" s="15" t="s">
        <v>471</v>
      </c>
      <c r="B310" s="46" t="s">
        <v>472</v>
      </c>
      <c r="C310" s="9" t="s">
        <v>62</v>
      </c>
      <c r="D310" s="9"/>
      <c r="E310" s="9"/>
      <c r="F310" s="9" t="s">
        <v>67</v>
      </c>
      <c r="G310" s="14"/>
      <c r="H310" s="14" t="s">
        <v>810</v>
      </c>
      <c r="I310" s="14"/>
      <c r="J310" s="14"/>
    </row>
    <row r="311" spans="1:10" x14ac:dyDescent="0.2">
      <c r="A311" s="15" t="s">
        <v>646</v>
      </c>
      <c r="B311" s="46" t="s">
        <v>774</v>
      </c>
      <c r="C311" s="9" t="s">
        <v>71</v>
      </c>
      <c r="D311" s="9"/>
      <c r="E311" s="9"/>
      <c r="F311" s="9" t="s">
        <v>67</v>
      </c>
      <c r="G311" s="14"/>
      <c r="H311" s="14" t="s">
        <v>810</v>
      </c>
      <c r="I311" s="14"/>
      <c r="J311" s="14"/>
    </row>
    <row r="312" spans="1:10" x14ac:dyDescent="0.2">
      <c r="A312" s="15" t="s">
        <v>647</v>
      </c>
      <c r="B312" s="46" t="s">
        <v>775</v>
      </c>
      <c r="C312" s="9" t="s">
        <v>62</v>
      </c>
      <c r="D312" s="9"/>
      <c r="E312" s="9"/>
      <c r="F312" s="9" t="s">
        <v>67</v>
      </c>
      <c r="G312" s="14"/>
      <c r="H312" s="14" t="s">
        <v>810</v>
      </c>
      <c r="I312" s="14"/>
      <c r="J312" s="14"/>
    </row>
    <row r="313" spans="1:10" x14ac:dyDescent="0.2">
      <c r="A313" s="15" t="s">
        <v>473</v>
      </c>
      <c r="B313" s="46" t="s">
        <v>55</v>
      </c>
      <c r="C313" s="9" t="s">
        <v>71</v>
      </c>
      <c r="D313" s="9"/>
      <c r="E313" s="9"/>
      <c r="F313" s="9" t="s">
        <v>67</v>
      </c>
      <c r="G313" s="14"/>
      <c r="H313" s="14" t="s">
        <v>810</v>
      </c>
      <c r="I313" s="14"/>
      <c r="J313" s="14"/>
    </row>
    <row r="314" spans="1:10" x14ac:dyDescent="0.2">
      <c r="A314" s="15" t="s">
        <v>648</v>
      </c>
      <c r="B314" s="46" t="s">
        <v>776</v>
      </c>
      <c r="C314" s="9" t="s">
        <v>63</v>
      </c>
      <c r="D314" s="9"/>
      <c r="E314" s="9"/>
      <c r="F314" s="9" t="s">
        <v>67</v>
      </c>
      <c r="G314" s="14"/>
      <c r="H314" s="14" t="s">
        <v>807</v>
      </c>
      <c r="I314" s="14"/>
      <c r="J314" s="14"/>
    </row>
    <row r="315" spans="1:10" x14ac:dyDescent="0.2">
      <c r="A315" s="15" t="s">
        <v>649</v>
      </c>
      <c r="B315" s="46" t="s">
        <v>777</v>
      </c>
      <c r="C315" s="9" t="s">
        <v>63</v>
      </c>
      <c r="D315" s="9"/>
      <c r="E315" s="9"/>
      <c r="F315" s="9" t="s">
        <v>67</v>
      </c>
      <c r="G315" s="14"/>
      <c r="H315" s="14" t="s">
        <v>810</v>
      </c>
      <c r="I315" s="14"/>
      <c r="J315" s="14"/>
    </row>
    <row r="316" spans="1:10" x14ac:dyDescent="0.2">
      <c r="A316" s="15" t="s">
        <v>474</v>
      </c>
      <c r="B316" s="46" t="s">
        <v>475</v>
      </c>
      <c r="C316" s="9" t="s">
        <v>62</v>
      </c>
      <c r="D316" s="9"/>
      <c r="E316" s="9"/>
      <c r="F316" s="9" t="s">
        <v>67</v>
      </c>
      <c r="G316" s="14"/>
      <c r="H316" s="14" t="s">
        <v>810</v>
      </c>
      <c r="I316" s="14"/>
      <c r="J316" s="14"/>
    </row>
    <row r="317" spans="1:10" x14ac:dyDescent="0.2">
      <c r="A317" s="15" t="s">
        <v>650</v>
      </c>
      <c r="B317" s="46" t="s">
        <v>778</v>
      </c>
      <c r="C317" s="9" t="s">
        <v>62</v>
      </c>
      <c r="D317" s="9"/>
      <c r="E317" s="9"/>
      <c r="F317" s="9" t="s">
        <v>67</v>
      </c>
      <c r="G317" s="14"/>
      <c r="H317" s="14" t="s">
        <v>810</v>
      </c>
      <c r="I317" s="14"/>
      <c r="J317" s="14"/>
    </row>
    <row r="318" spans="1:10" x14ac:dyDescent="0.2">
      <c r="A318" s="15" t="s">
        <v>476</v>
      </c>
      <c r="B318" s="46" t="s">
        <v>477</v>
      </c>
      <c r="C318" s="9" t="s">
        <v>63</v>
      </c>
      <c r="D318" s="9"/>
      <c r="E318" s="9"/>
      <c r="F318" s="9" t="s">
        <v>67</v>
      </c>
      <c r="G318" s="14"/>
      <c r="H318" s="14" t="s">
        <v>810</v>
      </c>
      <c r="I318" s="14"/>
      <c r="J318" s="14"/>
    </row>
    <row r="319" spans="1:10" x14ac:dyDescent="0.2">
      <c r="A319" s="15" t="s">
        <v>478</v>
      </c>
      <c r="B319" s="46" t="s">
        <v>183</v>
      </c>
      <c r="C319" s="9" t="s">
        <v>62</v>
      </c>
      <c r="D319" s="9" t="s">
        <v>125</v>
      </c>
      <c r="E319" s="9"/>
      <c r="F319" s="9" t="s">
        <v>85</v>
      </c>
      <c r="G319" s="14"/>
      <c r="H319" s="14" t="s">
        <v>810</v>
      </c>
      <c r="I319" s="14" t="s">
        <v>826</v>
      </c>
      <c r="J319" s="14"/>
    </row>
    <row r="320" spans="1:10" x14ac:dyDescent="0.2">
      <c r="A320" s="15" t="s">
        <v>479</v>
      </c>
      <c r="B320" s="46" t="s">
        <v>91</v>
      </c>
      <c r="C320" s="9" t="s">
        <v>62</v>
      </c>
      <c r="D320" s="9"/>
      <c r="E320" s="9"/>
      <c r="F320" s="9" t="s">
        <v>67</v>
      </c>
      <c r="G320" s="14"/>
      <c r="H320" s="14" t="s">
        <v>810</v>
      </c>
      <c r="I320" s="14"/>
      <c r="J320" s="14"/>
    </row>
    <row r="321" spans="1:10" x14ac:dyDescent="0.2">
      <c r="A321" s="15" t="s">
        <v>651</v>
      </c>
      <c r="B321" s="46" t="s">
        <v>184</v>
      </c>
      <c r="C321" s="9" t="s">
        <v>71</v>
      </c>
      <c r="D321" s="9"/>
      <c r="E321" s="9"/>
      <c r="F321" s="9" t="s">
        <v>67</v>
      </c>
      <c r="G321" s="14"/>
      <c r="H321" s="14" t="s">
        <v>810</v>
      </c>
      <c r="I321" s="14"/>
      <c r="J321" s="14"/>
    </row>
    <row r="322" spans="1:10" x14ac:dyDescent="0.2">
      <c r="A322" s="15" t="s">
        <v>480</v>
      </c>
      <c r="B322" s="46" t="s">
        <v>185</v>
      </c>
      <c r="C322" s="9" t="s">
        <v>62</v>
      </c>
      <c r="D322" s="9"/>
      <c r="E322" s="9"/>
      <c r="F322" s="9" t="s">
        <v>67</v>
      </c>
      <c r="G322" s="14"/>
      <c r="H322" s="14" t="s">
        <v>810</v>
      </c>
      <c r="I322" s="14"/>
      <c r="J322" s="14"/>
    </row>
    <row r="323" spans="1:10" x14ac:dyDescent="0.2">
      <c r="A323" s="15" t="s">
        <v>481</v>
      </c>
      <c r="B323" s="46" t="s">
        <v>482</v>
      </c>
      <c r="C323" s="9" t="s">
        <v>62</v>
      </c>
      <c r="D323" s="9"/>
      <c r="E323" s="9"/>
      <c r="F323" s="9" t="s">
        <v>67</v>
      </c>
      <c r="G323" s="14"/>
      <c r="H323" s="14" t="s">
        <v>810</v>
      </c>
      <c r="I323" s="14"/>
      <c r="J323" s="14"/>
    </row>
    <row r="324" spans="1:10" x14ac:dyDescent="0.2">
      <c r="A324" s="15" t="s">
        <v>483</v>
      </c>
      <c r="B324" s="46" t="s">
        <v>118</v>
      </c>
      <c r="C324" s="9" t="s">
        <v>71</v>
      </c>
      <c r="D324" s="9"/>
      <c r="E324" s="9"/>
      <c r="F324" s="9" t="s">
        <v>67</v>
      </c>
      <c r="G324" s="14"/>
      <c r="H324" s="14" t="s">
        <v>810</v>
      </c>
      <c r="I324" s="14"/>
      <c r="J324" s="14"/>
    </row>
    <row r="325" spans="1:10" x14ac:dyDescent="0.2">
      <c r="A325" s="15" t="s">
        <v>484</v>
      </c>
      <c r="B325" s="46" t="s">
        <v>218</v>
      </c>
      <c r="C325" s="9" t="s">
        <v>71</v>
      </c>
      <c r="D325" s="9"/>
      <c r="E325" s="9"/>
      <c r="F325" s="9" t="s">
        <v>67</v>
      </c>
      <c r="G325" s="14"/>
      <c r="H325" s="14" t="s">
        <v>810</v>
      </c>
      <c r="I325" s="14"/>
      <c r="J325" s="14"/>
    </row>
    <row r="326" spans="1:10" x14ac:dyDescent="0.2">
      <c r="A326" s="15" t="s">
        <v>151</v>
      </c>
      <c r="B326" s="46" t="s">
        <v>119</v>
      </c>
      <c r="C326" s="9" t="s">
        <v>62</v>
      </c>
      <c r="D326" s="9"/>
      <c r="E326" s="9"/>
      <c r="F326" s="9" t="s">
        <v>67</v>
      </c>
      <c r="G326" s="14"/>
      <c r="H326" s="14" t="s">
        <v>810</v>
      </c>
      <c r="I326" s="14"/>
      <c r="J326" s="14"/>
    </row>
    <row r="327" spans="1:10" x14ac:dyDescent="0.2">
      <c r="A327" s="15" t="s">
        <v>652</v>
      </c>
      <c r="B327" s="46" t="s">
        <v>779</v>
      </c>
      <c r="C327" s="9" t="s">
        <v>65</v>
      </c>
      <c r="D327" s="9"/>
      <c r="E327" s="9"/>
      <c r="F327" s="9" t="s">
        <v>67</v>
      </c>
      <c r="G327" s="14"/>
      <c r="H327" s="14" t="s">
        <v>810</v>
      </c>
      <c r="I327" s="14"/>
      <c r="J327" s="14"/>
    </row>
    <row r="328" spans="1:10" x14ac:dyDescent="0.2">
      <c r="A328" s="15" t="s">
        <v>653</v>
      </c>
      <c r="B328" s="46" t="s">
        <v>780</v>
      </c>
      <c r="C328" s="9" t="s">
        <v>63</v>
      </c>
      <c r="D328" s="9"/>
      <c r="E328" s="9"/>
      <c r="F328" s="9" t="s">
        <v>67</v>
      </c>
      <c r="G328" s="14"/>
      <c r="H328" s="14" t="s">
        <v>810</v>
      </c>
      <c r="I328" s="14"/>
      <c r="J328" s="14"/>
    </row>
    <row r="329" spans="1:10" x14ac:dyDescent="0.2">
      <c r="A329" s="15" t="s">
        <v>485</v>
      </c>
      <c r="B329" s="46" t="s">
        <v>241</v>
      </c>
      <c r="C329" s="9" t="s">
        <v>71</v>
      </c>
      <c r="D329" s="9"/>
      <c r="E329" s="9"/>
      <c r="F329" s="9" t="s">
        <v>67</v>
      </c>
      <c r="G329" s="14"/>
      <c r="H329" s="14" t="s">
        <v>810</v>
      </c>
      <c r="I329" s="14"/>
      <c r="J329" s="14"/>
    </row>
    <row r="330" spans="1:10" x14ac:dyDescent="0.2">
      <c r="A330" s="15" t="s">
        <v>245</v>
      </c>
      <c r="B330" s="46" t="s">
        <v>246</v>
      </c>
      <c r="C330" s="9" t="s">
        <v>62</v>
      </c>
      <c r="D330" s="9"/>
      <c r="E330" s="9"/>
      <c r="F330" s="9" t="s">
        <v>67</v>
      </c>
      <c r="G330" s="14"/>
      <c r="H330" s="14" t="s">
        <v>810</v>
      </c>
      <c r="I330" s="14"/>
      <c r="J330" s="14"/>
    </row>
    <row r="331" spans="1:10" x14ac:dyDescent="0.2">
      <c r="A331" s="15" t="s">
        <v>202</v>
      </c>
      <c r="B331" s="46" t="s">
        <v>219</v>
      </c>
      <c r="C331" s="9" t="s">
        <v>62</v>
      </c>
      <c r="D331" s="9"/>
      <c r="E331" s="9"/>
      <c r="F331" s="9" t="s">
        <v>67</v>
      </c>
      <c r="G331" s="14"/>
      <c r="H331" s="14" t="s">
        <v>810</v>
      </c>
      <c r="I331" s="14"/>
      <c r="J331" s="14"/>
    </row>
    <row r="332" spans="1:10" x14ac:dyDescent="0.2">
      <c r="A332" s="15" t="s">
        <v>203</v>
      </c>
      <c r="B332" s="46" t="s">
        <v>220</v>
      </c>
      <c r="C332" s="9" t="s">
        <v>62</v>
      </c>
      <c r="D332" s="9"/>
      <c r="E332" s="9"/>
      <c r="F332" s="9" t="s">
        <v>67</v>
      </c>
      <c r="G332" s="14"/>
      <c r="H332" s="14" t="s">
        <v>810</v>
      </c>
      <c r="I332" s="14"/>
      <c r="J332" s="14"/>
    </row>
    <row r="333" spans="1:10" x14ac:dyDescent="0.2">
      <c r="A333" s="15" t="s">
        <v>654</v>
      </c>
      <c r="B333" s="46" t="s">
        <v>781</v>
      </c>
      <c r="C333" s="9" t="s">
        <v>63</v>
      </c>
      <c r="D333" s="9"/>
      <c r="E333" s="9"/>
      <c r="F333" s="9" t="s">
        <v>67</v>
      </c>
      <c r="G333" s="14"/>
      <c r="H333" s="14" t="s">
        <v>810</v>
      </c>
      <c r="I333" s="14"/>
      <c r="J333" s="14"/>
    </row>
    <row r="334" spans="1:10" x14ac:dyDescent="0.2">
      <c r="A334" s="15" t="s">
        <v>486</v>
      </c>
      <c r="B334" s="46" t="s">
        <v>56</v>
      </c>
      <c r="C334" s="9" t="s">
        <v>71</v>
      </c>
      <c r="D334" s="9"/>
      <c r="E334" s="9"/>
      <c r="F334" s="9" t="s">
        <v>67</v>
      </c>
      <c r="G334" s="14"/>
      <c r="H334" s="14" t="s">
        <v>810</v>
      </c>
      <c r="I334" s="14"/>
      <c r="J334" s="14"/>
    </row>
    <row r="335" spans="1:10" x14ac:dyDescent="0.2">
      <c r="A335" s="15" t="s">
        <v>152</v>
      </c>
      <c r="B335" s="46" t="s">
        <v>186</v>
      </c>
      <c r="C335" s="9" t="s">
        <v>71</v>
      </c>
      <c r="D335" s="9"/>
      <c r="E335" s="9"/>
      <c r="F335" s="9" t="s">
        <v>67</v>
      </c>
      <c r="G335" s="14"/>
      <c r="H335" s="14" t="s">
        <v>810</v>
      </c>
      <c r="I335" s="14"/>
      <c r="J335" s="14"/>
    </row>
    <row r="336" spans="1:10" x14ac:dyDescent="0.2">
      <c r="A336" s="15" t="s">
        <v>487</v>
      </c>
      <c r="B336" s="46" t="s">
        <v>488</v>
      </c>
      <c r="C336" s="9" t="s">
        <v>63</v>
      </c>
      <c r="D336" s="9"/>
      <c r="E336" s="9"/>
      <c r="F336" s="9" t="s">
        <v>67</v>
      </c>
      <c r="G336" s="14"/>
      <c r="H336" s="14" t="s">
        <v>810</v>
      </c>
      <c r="I336" s="14"/>
      <c r="J336" s="14"/>
    </row>
    <row r="337" spans="1:10" x14ac:dyDescent="0.2">
      <c r="A337" s="15" t="s">
        <v>655</v>
      </c>
      <c r="B337" s="46" t="s">
        <v>782</v>
      </c>
      <c r="C337" s="9" t="s">
        <v>62</v>
      </c>
      <c r="D337" s="9"/>
      <c r="E337" s="9"/>
      <c r="F337" s="9" t="s">
        <v>67</v>
      </c>
      <c r="G337" s="14"/>
      <c r="H337" s="14" t="s">
        <v>810</v>
      </c>
      <c r="I337" s="14"/>
      <c r="J337" s="14"/>
    </row>
    <row r="338" spans="1:10" x14ac:dyDescent="0.2">
      <c r="A338" s="15" t="s">
        <v>489</v>
      </c>
      <c r="B338" s="46" t="s">
        <v>187</v>
      </c>
      <c r="C338" s="9" t="s">
        <v>62</v>
      </c>
      <c r="D338" s="9"/>
      <c r="E338" s="9"/>
      <c r="F338" s="9" t="s">
        <v>67</v>
      </c>
      <c r="G338" s="14"/>
      <c r="H338" s="14" t="s">
        <v>810</v>
      </c>
      <c r="I338" s="14"/>
      <c r="J338" s="14"/>
    </row>
    <row r="339" spans="1:10" x14ac:dyDescent="0.2">
      <c r="A339" s="15" t="s">
        <v>490</v>
      </c>
      <c r="B339" s="46" t="s">
        <v>491</v>
      </c>
      <c r="C339" s="9" t="s">
        <v>62</v>
      </c>
      <c r="D339" s="9"/>
      <c r="E339" s="9"/>
      <c r="F339" s="9" t="s">
        <v>67</v>
      </c>
      <c r="G339" s="14"/>
      <c r="H339" s="14" t="s">
        <v>810</v>
      </c>
      <c r="I339" s="14"/>
      <c r="J339" s="14"/>
    </row>
    <row r="340" spans="1:10" x14ac:dyDescent="0.2">
      <c r="A340" s="15" t="s">
        <v>492</v>
      </c>
      <c r="B340" s="46" t="s">
        <v>493</v>
      </c>
      <c r="C340" s="9" t="s">
        <v>62</v>
      </c>
      <c r="D340" s="9"/>
      <c r="E340" s="9"/>
      <c r="F340" s="9" t="s">
        <v>67</v>
      </c>
      <c r="G340" s="14"/>
      <c r="H340" s="14" t="s">
        <v>810</v>
      </c>
      <c r="I340" s="14"/>
      <c r="J340" s="14"/>
    </row>
    <row r="341" spans="1:10" x14ac:dyDescent="0.2">
      <c r="A341" s="15" t="s">
        <v>656</v>
      </c>
      <c r="B341" s="46" t="s">
        <v>188</v>
      </c>
      <c r="C341" s="9" t="s">
        <v>62</v>
      </c>
      <c r="D341" s="9"/>
      <c r="E341" s="9"/>
      <c r="F341" s="9" t="s">
        <v>67</v>
      </c>
      <c r="G341" s="14"/>
      <c r="H341" s="14" t="s">
        <v>810</v>
      </c>
      <c r="I341" s="14"/>
      <c r="J341" s="14"/>
    </row>
    <row r="342" spans="1:10" x14ac:dyDescent="0.2">
      <c r="A342" s="15" t="s">
        <v>153</v>
      </c>
      <c r="B342" s="46" t="s">
        <v>57</v>
      </c>
      <c r="C342" s="9" t="s">
        <v>62</v>
      </c>
      <c r="D342" s="9"/>
      <c r="E342" s="9"/>
      <c r="F342" s="9" t="s">
        <v>67</v>
      </c>
      <c r="G342" s="14"/>
      <c r="H342" s="14" t="s">
        <v>810</v>
      </c>
      <c r="I342" s="14"/>
      <c r="J342" s="14"/>
    </row>
    <row r="343" spans="1:10" x14ac:dyDescent="0.2">
      <c r="A343" s="15" t="s">
        <v>657</v>
      </c>
      <c r="B343" s="46" t="s">
        <v>783</v>
      </c>
      <c r="C343" s="9" t="s">
        <v>63</v>
      </c>
      <c r="D343" s="9"/>
      <c r="E343" s="9"/>
      <c r="F343" s="9" t="s">
        <v>67</v>
      </c>
      <c r="G343" s="14"/>
      <c r="H343" s="14" t="s">
        <v>810</v>
      </c>
      <c r="I343" s="14"/>
      <c r="J343" s="14"/>
    </row>
    <row r="344" spans="1:10" x14ac:dyDescent="0.2">
      <c r="A344" s="15" t="s">
        <v>658</v>
      </c>
      <c r="B344" s="46" t="s">
        <v>784</v>
      </c>
      <c r="C344" s="9" t="s">
        <v>62</v>
      </c>
      <c r="D344" s="9"/>
      <c r="E344" s="9"/>
      <c r="F344" s="9" t="s">
        <v>67</v>
      </c>
      <c r="G344" s="14"/>
      <c r="H344" s="14" t="s">
        <v>809</v>
      </c>
      <c r="I344" s="14"/>
      <c r="J344" s="14"/>
    </row>
    <row r="345" spans="1:10" x14ac:dyDescent="0.2">
      <c r="A345" s="15" t="s">
        <v>659</v>
      </c>
      <c r="B345" s="46" t="s">
        <v>785</v>
      </c>
      <c r="C345" s="9" t="s">
        <v>63</v>
      </c>
      <c r="D345" s="9"/>
      <c r="E345" s="9"/>
      <c r="F345" s="9" t="s">
        <v>67</v>
      </c>
      <c r="G345" s="14"/>
      <c r="H345" s="14" t="s">
        <v>810</v>
      </c>
      <c r="I345" s="14"/>
      <c r="J345" s="14"/>
    </row>
    <row r="346" spans="1:10" x14ac:dyDescent="0.2">
      <c r="A346" s="15" t="s">
        <v>494</v>
      </c>
      <c r="B346" s="46" t="s">
        <v>189</v>
      </c>
      <c r="C346" s="9" t="s">
        <v>62</v>
      </c>
      <c r="D346" s="9"/>
      <c r="E346" s="9"/>
      <c r="F346" s="9" t="s">
        <v>67</v>
      </c>
      <c r="G346" s="14"/>
      <c r="H346" s="14" t="s">
        <v>810</v>
      </c>
      <c r="I346" s="14"/>
      <c r="J346" s="14"/>
    </row>
    <row r="347" spans="1:10" x14ac:dyDescent="0.2">
      <c r="A347" s="15" t="s">
        <v>495</v>
      </c>
      <c r="B347" s="46" t="s">
        <v>496</v>
      </c>
      <c r="C347" s="9" t="s">
        <v>63</v>
      </c>
      <c r="D347" s="9"/>
      <c r="E347" s="9"/>
      <c r="F347" s="9" t="s">
        <v>67</v>
      </c>
      <c r="G347" s="14"/>
      <c r="H347" s="14" t="s">
        <v>810</v>
      </c>
      <c r="I347" s="14"/>
      <c r="J347" s="14"/>
    </row>
    <row r="348" spans="1:10" x14ac:dyDescent="0.2">
      <c r="A348" s="15" t="s">
        <v>154</v>
      </c>
      <c r="B348" s="46" t="s">
        <v>120</v>
      </c>
      <c r="C348" s="9" t="s">
        <v>71</v>
      </c>
      <c r="D348" s="9"/>
      <c r="E348" s="9"/>
      <c r="F348" s="9" t="s">
        <v>67</v>
      </c>
      <c r="G348" s="14"/>
      <c r="H348" s="14" t="s">
        <v>810</v>
      </c>
      <c r="I348" s="14"/>
      <c r="J348" s="14"/>
    </row>
    <row r="349" spans="1:10" x14ac:dyDescent="0.2">
      <c r="A349" s="15" t="s">
        <v>497</v>
      </c>
      <c r="B349" s="46" t="s">
        <v>498</v>
      </c>
      <c r="C349" s="9" t="s">
        <v>63</v>
      </c>
      <c r="D349" s="9"/>
      <c r="E349" s="9"/>
      <c r="F349" s="9" t="s">
        <v>67</v>
      </c>
      <c r="G349" s="14"/>
      <c r="H349" s="14" t="s">
        <v>810</v>
      </c>
      <c r="I349" s="14"/>
      <c r="J349" s="14"/>
    </row>
    <row r="350" spans="1:10" x14ac:dyDescent="0.2">
      <c r="A350" s="15" t="s">
        <v>499</v>
      </c>
      <c r="B350" s="46" t="s">
        <v>500</v>
      </c>
      <c r="C350" s="9" t="s">
        <v>62</v>
      </c>
      <c r="D350" s="9"/>
      <c r="E350" s="9"/>
      <c r="F350" s="9" t="s">
        <v>67</v>
      </c>
      <c r="G350" s="14"/>
      <c r="H350" s="14" t="s">
        <v>810</v>
      </c>
      <c r="I350" s="14"/>
      <c r="J350" s="14"/>
    </row>
    <row r="351" spans="1:10" x14ac:dyDescent="0.2">
      <c r="A351" s="15" t="s">
        <v>155</v>
      </c>
      <c r="B351" s="46" t="s">
        <v>190</v>
      </c>
      <c r="C351" s="9" t="s">
        <v>62</v>
      </c>
      <c r="D351" s="9"/>
      <c r="E351" s="9"/>
      <c r="F351" s="9" t="s">
        <v>67</v>
      </c>
      <c r="G351" s="14"/>
      <c r="H351" s="14" t="s">
        <v>810</v>
      </c>
      <c r="I351" s="14"/>
      <c r="J351" s="14"/>
    </row>
    <row r="352" spans="1:10" x14ac:dyDescent="0.2">
      <c r="A352" s="15" t="s">
        <v>501</v>
      </c>
      <c r="B352" s="46" t="s">
        <v>191</v>
      </c>
      <c r="C352" s="9" t="s">
        <v>62</v>
      </c>
      <c r="D352" s="9" t="s">
        <v>125</v>
      </c>
      <c r="E352" s="9"/>
      <c r="F352" s="9" t="s">
        <v>85</v>
      </c>
      <c r="G352" s="14"/>
      <c r="H352" s="14" t="s">
        <v>810</v>
      </c>
      <c r="I352" s="14" t="s">
        <v>826</v>
      </c>
      <c r="J352" s="14"/>
    </row>
    <row r="353" spans="1:10" x14ac:dyDescent="0.2">
      <c r="A353" s="15" t="s">
        <v>502</v>
      </c>
      <c r="B353" s="46" t="s">
        <v>121</v>
      </c>
      <c r="C353" s="9" t="s">
        <v>62</v>
      </c>
      <c r="D353" s="9"/>
      <c r="E353" s="9"/>
      <c r="F353" s="9" t="s">
        <v>67</v>
      </c>
      <c r="G353" s="14"/>
      <c r="H353" s="14" t="s">
        <v>810</v>
      </c>
      <c r="I353" s="14"/>
      <c r="J353" s="14"/>
    </row>
    <row r="354" spans="1:10" x14ac:dyDescent="0.2">
      <c r="A354" s="15" t="s">
        <v>503</v>
      </c>
      <c r="B354" s="46" t="s">
        <v>504</v>
      </c>
      <c r="C354" s="9" t="s">
        <v>62</v>
      </c>
      <c r="D354" s="9"/>
      <c r="E354" s="9"/>
      <c r="F354" s="9" t="s">
        <v>67</v>
      </c>
      <c r="G354" s="14"/>
      <c r="H354" s="14" t="s">
        <v>810</v>
      </c>
      <c r="I354" s="14"/>
      <c r="J354" s="14"/>
    </row>
    <row r="355" spans="1:10" x14ac:dyDescent="0.2">
      <c r="A355" s="15" t="s">
        <v>505</v>
      </c>
      <c r="B355" s="46" t="s">
        <v>506</v>
      </c>
      <c r="C355" s="9" t="s">
        <v>62</v>
      </c>
      <c r="D355" s="9"/>
      <c r="E355" s="9"/>
      <c r="F355" s="9" t="s">
        <v>67</v>
      </c>
      <c r="G355" s="14"/>
      <c r="H355" s="14" t="s">
        <v>810</v>
      </c>
      <c r="I355" s="14"/>
      <c r="J355" s="14"/>
    </row>
    <row r="356" spans="1:10" x14ac:dyDescent="0.2">
      <c r="A356" s="15" t="s">
        <v>507</v>
      </c>
      <c r="B356" s="46" t="s">
        <v>508</v>
      </c>
      <c r="C356" s="9" t="s">
        <v>63</v>
      </c>
      <c r="D356" s="9"/>
      <c r="E356" s="9"/>
      <c r="F356" s="9" t="s">
        <v>67</v>
      </c>
      <c r="G356" s="14"/>
      <c r="H356" s="14" t="s">
        <v>810</v>
      </c>
      <c r="I356" s="14"/>
      <c r="J356" s="14"/>
    </row>
    <row r="357" spans="1:10" x14ac:dyDescent="0.2">
      <c r="A357" s="15" t="s">
        <v>660</v>
      </c>
      <c r="B357" s="46" t="s">
        <v>786</v>
      </c>
      <c r="C357" s="9" t="s">
        <v>62</v>
      </c>
      <c r="D357" s="9"/>
      <c r="E357" s="9"/>
      <c r="F357" s="9" t="s">
        <v>67</v>
      </c>
      <c r="G357" s="14"/>
      <c r="H357" s="14" t="s">
        <v>810</v>
      </c>
      <c r="I357" s="14"/>
      <c r="J357" s="14"/>
    </row>
    <row r="358" spans="1:10" x14ac:dyDescent="0.2">
      <c r="A358" s="15" t="s">
        <v>509</v>
      </c>
      <c r="B358" s="46" t="s">
        <v>510</v>
      </c>
      <c r="C358" s="9" t="s">
        <v>62</v>
      </c>
      <c r="D358" s="9"/>
      <c r="E358" s="9"/>
      <c r="F358" s="9" t="s">
        <v>67</v>
      </c>
      <c r="G358" s="14"/>
      <c r="H358" s="14" t="s">
        <v>810</v>
      </c>
      <c r="I358" s="14"/>
      <c r="J358" s="14"/>
    </row>
    <row r="359" spans="1:10" x14ac:dyDescent="0.2">
      <c r="A359" s="15" t="s">
        <v>511</v>
      </c>
      <c r="B359" s="46" t="s">
        <v>221</v>
      </c>
      <c r="C359" s="9" t="s">
        <v>62</v>
      </c>
      <c r="D359" s="9"/>
      <c r="E359" s="9"/>
      <c r="F359" s="9" t="s">
        <v>67</v>
      </c>
      <c r="G359" s="14"/>
      <c r="H359" s="14" t="s">
        <v>810</v>
      </c>
      <c r="I359" s="14"/>
      <c r="J359" s="14"/>
    </row>
    <row r="360" spans="1:10" x14ac:dyDescent="0.2">
      <c r="A360" s="15" t="s">
        <v>661</v>
      </c>
      <c r="B360" s="46" t="s">
        <v>787</v>
      </c>
      <c r="C360" s="9" t="s">
        <v>63</v>
      </c>
      <c r="D360" s="9"/>
      <c r="E360" s="9"/>
      <c r="F360" s="9" t="s">
        <v>67</v>
      </c>
      <c r="G360" s="14"/>
      <c r="H360" s="14" t="s">
        <v>810</v>
      </c>
      <c r="I360" s="14"/>
      <c r="J360" s="14"/>
    </row>
    <row r="361" spans="1:10" x14ac:dyDescent="0.2">
      <c r="A361" s="15" t="s">
        <v>512</v>
      </c>
      <c r="B361" s="46" t="s">
        <v>122</v>
      </c>
      <c r="C361" s="9" t="s">
        <v>62</v>
      </c>
      <c r="D361" s="9"/>
      <c r="E361" s="9"/>
      <c r="F361" s="9" t="s">
        <v>67</v>
      </c>
      <c r="G361" s="14"/>
      <c r="H361" s="14" t="s">
        <v>810</v>
      </c>
      <c r="I361" s="14"/>
      <c r="J361" s="14"/>
    </row>
    <row r="362" spans="1:10" x14ac:dyDescent="0.2">
      <c r="A362" s="15" t="s">
        <v>662</v>
      </c>
      <c r="B362" s="46" t="s">
        <v>788</v>
      </c>
      <c r="C362" s="9" t="s">
        <v>63</v>
      </c>
      <c r="D362" s="9"/>
      <c r="E362" s="9"/>
      <c r="F362" s="9" t="s">
        <v>67</v>
      </c>
      <c r="G362" s="14"/>
      <c r="H362" s="14" t="s">
        <v>810</v>
      </c>
      <c r="I362" s="14"/>
      <c r="J362" s="14"/>
    </row>
    <row r="363" spans="1:10" x14ac:dyDescent="0.2">
      <c r="A363" s="15" t="s">
        <v>663</v>
      </c>
      <c r="B363" s="46" t="s">
        <v>789</v>
      </c>
      <c r="C363" s="9" t="s">
        <v>62</v>
      </c>
      <c r="D363" s="9"/>
      <c r="E363" s="9"/>
      <c r="F363" s="9" t="s">
        <v>67</v>
      </c>
      <c r="G363" s="14"/>
      <c r="H363" s="14" t="s">
        <v>810</v>
      </c>
      <c r="I363" s="14"/>
      <c r="J363" s="14"/>
    </row>
    <row r="364" spans="1:10" x14ac:dyDescent="0.2">
      <c r="A364" s="15" t="s">
        <v>664</v>
      </c>
      <c r="B364" s="46" t="s">
        <v>790</v>
      </c>
      <c r="C364" s="9" t="s">
        <v>62</v>
      </c>
      <c r="D364" s="9"/>
      <c r="E364" s="9"/>
      <c r="F364" s="9" t="s">
        <v>67</v>
      </c>
      <c r="G364" s="14"/>
      <c r="H364" s="14" t="s">
        <v>810</v>
      </c>
      <c r="I364" s="14"/>
      <c r="J364" s="14"/>
    </row>
    <row r="365" spans="1:10" x14ac:dyDescent="0.2">
      <c r="A365" s="15" t="s">
        <v>665</v>
      </c>
      <c r="B365" s="46" t="s">
        <v>791</v>
      </c>
      <c r="C365" s="9" t="s">
        <v>63</v>
      </c>
      <c r="D365" s="9"/>
      <c r="E365" s="9"/>
      <c r="F365" s="9" t="s">
        <v>67</v>
      </c>
      <c r="G365" s="14"/>
      <c r="H365" s="14" t="s">
        <v>810</v>
      </c>
      <c r="I365" s="14"/>
      <c r="J365" s="14"/>
    </row>
    <row r="366" spans="1:10" x14ac:dyDescent="0.2">
      <c r="A366" s="15" t="s">
        <v>666</v>
      </c>
      <c r="B366" s="46" t="s">
        <v>792</v>
      </c>
      <c r="C366" s="9" t="s">
        <v>65</v>
      </c>
      <c r="D366" s="9"/>
      <c r="E366" s="9"/>
      <c r="F366" s="9" t="s">
        <v>67</v>
      </c>
      <c r="G366" s="14"/>
      <c r="H366" s="14" t="s">
        <v>810</v>
      </c>
      <c r="I366" s="14"/>
      <c r="J366" s="14"/>
    </row>
    <row r="367" spans="1:10" x14ac:dyDescent="0.2">
      <c r="A367" s="15" t="s">
        <v>513</v>
      </c>
      <c r="B367" s="46" t="s">
        <v>514</v>
      </c>
      <c r="C367" s="9" t="s">
        <v>62</v>
      </c>
      <c r="D367" s="9"/>
      <c r="E367" s="9"/>
      <c r="F367" s="9" t="s">
        <v>67</v>
      </c>
      <c r="G367" s="14"/>
      <c r="H367" s="14" t="s">
        <v>810</v>
      </c>
      <c r="I367" s="14"/>
      <c r="J367" s="14"/>
    </row>
    <row r="368" spans="1:10" x14ac:dyDescent="0.2">
      <c r="A368" s="15" t="s">
        <v>667</v>
      </c>
      <c r="B368" s="46" t="s">
        <v>793</v>
      </c>
      <c r="C368" s="9" t="s">
        <v>71</v>
      </c>
      <c r="D368" s="9"/>
      <c r="E368" s="9"/>
      <c r="F368" s="9" t="s">
        <v>67</v>
      </c>
      <c r="G368" s="14"/>
      <c r="H368" s="14" t="s">
        <v>810</v>
      </c>
      <c r="I368" s="14"/>
      <c r="J368" s="14"/>
    </row>
    <row r="369" spans="1:10" x14ac:dyDescent="0.2">
      <c r="A369" s="15" t="s">
        <v>668</v>
      </c>
      <c r="B369" s="46" t="s">
        <v>192</v>
      </c>
      <c r="C369" s="9" t="s">
        <v>62</v>
      </c>
      <c r="D369" s="9"/>
      <c r="E369" s="9"/>
      <c r="F369" s="9" t="s">
        <v>67</v>
      </c>
      <c r="G369" s="14"/>
      <c r="H369" s="14" t="s">
        <v>810</v>
      </c>
      <c r="I369" s="14"/>
      <c r="J369" s="14"/>
    </row>
    <row r="370" spans="1:10" x14ac:dyDescent="0.2">
      <c r="A370" s="15" t="s">
        <v>515</v>
      </c>
      <c r="B370" s="46" t="s">
        <v>193</v>
      </c>
      <c r="C370" s="9" t="s">
        <v>63</v>
      </c>
      <c r="D370" s="9"/>
      <c r="E370" s="9"/>
      <c r="F370" s="9" t="s">
        <v>67</v>
      </c>
      <c r="G370" s="14"/>
      <c r="H370" s="14" t="s">
        <v>810</v>
      </c>
      <c r="I370" s="14"/>
      <c r="J370" s="14"/>
    </row>
    <row r="371" spans="1:10" x14ac:dyDescent="0.2">
      <c r="A371" s="15" t="s">
        <v>669</v>
      </c>
      <c r="B371" s="46" t="s">
        <v>794</v>
      </c>
      <c r="C371" s="9" t="s">
        <v>63</v>
      </c>
      <c r="D371" s="9"/>
      <c r="E371" s="9"/>
      <c r="F371" s="9" t="s">
        <v>67</v>
      </c>
      <c r="G371" s="14"/>
      <c r="H371" s="14" t="s">
        <v>810</v>
      </c>
      <c r="I371" s="14"/>
      <c r="J371" s="14"/>
    </row>
    <row r="372" spans="1:10" x14ac:dyDescent="0.2">
      <c r="A372" s="15" t="s">
        <v>670</v>
      </c>
      <c r="B372" s="46" t="s">
        <v>795</v>
      </c>
      <c r="C372" s="9" t="s">
        <v>63</v>
      </c>
      <c r="D372" s="9"/>
      <c r="E372" s="9"/>
      <c r="F372" s="9" t="s">
        <v>67</v>
      </c>
      <c r="G372" s="14"/>
      <c r="H372" s="14" t="s">
        <v>810</v>
      </c>
      <c r="I372" s="14"/>
      <c r="J372" s="14"/>
    </row>
    <row r="373" spans="1:10" x14ac:dyDescent="0.2">
      <c r="A373" s="15" t="s">
        <v>516</v>
      </c>
      <c r="B373" s="46" t="s">
        <v>58</v>
      </c>
      <c r="C373" s="9" t="s">
        <v>71</v>
      </c>
      <c r="D373" s="9"/>
      <c r="E373" s="9"/>
      <c r="F373" s="9" t="s">
        <v>67</v>
      </c>
      <c r="G373" s="14"/>
      <c r="H373" s="14" t="s">
        <v>810</v>
      </c>
      <c r="I373" s="14"/>
      <c r="J373" s="14"/>
    </row>
    <row r="374" spans="1:10" x14ac:dyDescent="0.2">
      <c r="A374" s="15" t="s">
        <v>97</v>
      </c>
      <c r="B374" s="46" t="s">
        <v>59</v>
      </c>
      <c r="C374" s="9" t="s">
        <v>71</v>
      </c>
      <c r="D374" s="9"/>
      <c r="E374" s="9"/>
      <c r="F374" s="9" t="s">
        <v>67</v>
      </c>
      <c r="G374" s="14"/>
      <c r="H374" s="14" t="s">
        <v>810</v>
      </c>
      <c r="I374" s="14"/>
      <c r="J374" s="14"/>
    </row>
    <row r="375" spans="1:10" x14ac:dyDescent="0.2">
      <c r="A375" s="15" t="s">
        <v>517</v>
      </c>
      <c r="B375" s="46" t="s">
        <v>242</v>
      </c>
      <c r="C375" s="9" t="s">
        <v>71</v>
      </c>
      <c r="D375" s="9"/>
      <c r="E375" s="9"/>
      <c r="F375" s="9" t="s">
        <v>67</v>
      </c>
      <c r="G375" s="14"/>
      <c r="H375" s="14" t="s">
        <v>810</v>
      </c>
      <c r="I375" s="14"/>
      <c r="J375" s="14"/>
    </row>
    <row r="376" spans="1:10" x14ac:dyDescent="0.2">
      <c r="A376" s="15" t="s">
        <v>518</v>
      </c>
      <c r="B376" s="46" t="s">
        <v>519</v>
      </c>
      <c r="C376" s="9" t="s">
        <v>62</v>
      </c>
      <c r="D376" s="9"/>
      <c r="E376" s="9"/>
      <c r="F376" s="9" t="s">
        <v>67</v>
      </c>
      <c r="G376" s="14"/>
      <c r="H376" s="14" t="s">
        <v>810</v>
      </c>
      <c r="I376" s="14"/>
      <c r="J376" s="14"/>
    </row>
    <row r="377" spans="1:10" x14ac:dyDescent="0.2">
      <c r="A377" s="15" t="s">
        <v>540</v>
      </c>
      <c r="B377" s="46" t="s">
        <v>222</v>
      </c>
      <c r="C377" s="9" t="s">
        <v>62</v>
      </c>
      <c r="D377" s="9"/>
      <c r="E377" s="9"/>
      <c r="F377" s="9" t="s">
        <v>67</v>
      </c>
      <c r="G377" s="14"/>
      <c r="H377" s="14" t="s">
        <v>810</v>
      </c>
      <c r="I377" s="14"/>
      <c r="J377" s="14"/>
    </row>
    <row r="378" spans="1:10" x14ac:dyDescent="0.2">
      <c r="A378" s="15" t="s">
        <v>96</v>
      </c>
      <c r="B378" s="46" t="s">
        <v>123</v>
      </c>
      <c r="C378" s="9" t="s">
        <v>71</v>
      </c>
      <c r="D378" s="9"/>
      <c r="E378" s="9"/>
      <c r="F378" s="9" t="s">
        <v>67</v>
      </c>
      <c r="G378" s="14"/>
      <c r="H378" s="14" t="s">
        <v>810</v>
      </c>
      <c r="I378" s="14"/>
      <c r="J378" s="14"/>
    </row>
    <row r="379" spans="1:10" x14ac:dyDescent="0.2">
      <c r="A379" s="15" t="s">
        <v>520</v>
      </c>
      <c r="B379" s="46" t="s">
        <v>521</v>
      </c>
      <c r="C379" s="9" t="s">
        <v>63</v>
      </c>
      <c r="D379" s="9"/>
      <c r="E379" s="9"/>
      <c r="F379" s="9" t="s">
        <v>67</v>
      </c>
      <c r="G379" s="14"/>
      <c r="H379" s="14" t="s">
        <v>810</v>
      </c>
      <c r="I379" s="14"/>
      <c r="J379" s="14"/>
    </row>
    <row r="380" spans="1:10" x14ac:dyDescent="0.2">
      <c r="A380" s="15" t="s">
        <v>819</v>
      </c>
      <c r="B380" s="46" t="s">
        <v>796</v>
      </c>
      <c r="C380" s="9" t="s">
        <v>65</v>
      </c>
      <c r="D380" s="9"/>
      <c r="E380" s="9"/>
      <c r="F380" s="9" t="s">
        <v>68</v>
      </c>
      <c r="G380" s="14"/>
      <c r="H380" s="14" t="s">
        <v>810</v>
      </c>
      <c r="I380" s="14"/>
      <c r="J380" s="14"/>
    </row>
    <row r="381" spans="1:10" x14ac:dyDescent="0.2">
      <c r="A381" s="15" t="s">
        <v>671</v>
      </c>
      <c r="B381" s="46" t="s">
        <v>797</v>
      </c>
      <c r="C381" s="9" t="s">
        <v>62</v>
      </c>
      <c r="D381" s="9"/>
      <c r="E381" s="9"/>
      <c r="F381" s="9" t="s">
        <v>67</v>
      </c>
      <c r="G381" s="14"/>
      <c r="H381" s="14" t="s">
        <v>810</v>
      </c>
      <c r="I381" s="14"/>
      <c r="J381" s="14"/>
    </row>
    <row r="382" spans="1:10" x14ac:dyDescent="0.2">
      <c r="A382" s="15" t="s">
        <v>672</v>
      </c>
      <c r="B382" s="46" t="s">
        <v>798</v>
      </c>
      <c r="C382" s="9" t="s">
        <v>63</v>
      </c>
      <c r="D382" s="9"/>
      <c r="E382" s="9"/>
      <c r="F382" s="9" t="s">
        <v>67</v>
      </c>
      <c r="G382" s="14"/>
      <c r="H382" s="14" t="s">
        <v>810</v>
      </c>
      <c r="I382" s="14"/>
      <c r="J382" s="14"/>
    </row>
    <row r="383" spans="1:10" x14ac:dyDescent="0.2">
      <c r="A383" s="15" t="s">
        <v>522</v>
      </c>
      <c r="B383" s="46" t="s">
        <v>523</v>
      </c>
      <c r="C383" s="9" t="s">
        <v>63</v>
      </c>
      <c r="D383" s="9"/>
      <c r="E383" s="9"/>
      <c r="F383" s="9" t="s">
        <v>67</v>
      </c>
      <c r="G383" s="14"/>
      <c r="H383" s="14" t="s">
        <v>810</v>
      </c>
      <c r="I383" s="14"/>
      <c r="J383" s="14"/>
    </row>
    <row r="384" spans="1:10" x14ac:dyDescent="0.2">
      <c r="A384" s="15" t="s">
        <v>204</v>
      </c>
      <c r="B384" s="46" t="s">
        <v>223</v>
      </c>
      <c r="C384" s="9" t="s">
        <v>62</v>
      </c>
      <c r="D384" s="9"/>
      <c r="E384" s="9"/>
      <c r="F384" s="9" t="s">
        <v>67</v>
      </c>
      <c r="G384" s="14"/>
      <c r="H384" s="14" t="s">
        <v>810</v>
      </c>
      <c r="I384" s="14"/>
      <c r="J384" s="14"/>
    </row>
    <row r="385" spans="1:10" x14ac:dyDescent="0.2">
      <c r="A385" s="15" t="s">
        <v>231</v>
      </c>
      <c r="B385" s="46" t="s">
        <v>243</v>
      </c>
      <c r="C385" s="9" t="s">
        <v>71</v>
      </c>
      <c r="D385" s="9"/>
      <c r="E385" s="9"/>
      <c r="F385" s="9" t="s">
        <v>67</v>
      </c>
      <c r="G385" s="14"/>
      <c r="H385" s="14" t="s">
        <v>810</v>
      </c>
      <c r="I385" s="14"/>
      <c r="J385" s="14"/>
    </row>
    <row r="386" spans="1:10" x14ac:dyDescent="0.2">
      <c r="A386" s="15" t="s">
        <v>673</v>
      </c>
      <c r="B386" s="46" t="s">
        <v>799</v>
      </c>
      <c r="C386" s="9" t="s">
        <v>62</v>
      </c>
      <c r="D386" s="9"/>
      <c r="E386" s="9"/>
      <c r="F386" s="9" t="s">
        <v>67</v>
      </c>
      <c r="G386" s="14"/>
      <c r="H386" s="14" t="s">
        <v>807</v>
      </c>
      <c r="I386" s="14"/>
      <c r="J386" s="14"/>
    </row>
    <row r="387" spans="1:10" x14ac:dyDescent="0.2">
      <c r="A387" s="15" t="s">
        <v>524</v>
      </c>
      <c r="B387" s="46" t="s">
        <v>525</v>
      </c>
      <c r="C387" s="9" t="s">
        <v>62</v>
      </c>
      <c r="D387" s="9"/>
      <c r="E387" s="9"/>
      <c r="F387" s="9" t="s">
        <v>67</v>
      </c>
      <c r="G387" s="14"/>
      <c r="H387" s="14" t="s">
        <v>810</v>
      </c>
      <c r="I387" s="14"/>
      <c r="J387" s="14"/>
    </row>
    <row r="388" spans="1:10" x14ac:dyDescent="0.2">
      <c r="A388" s="15" t="s">
        <v>526</v>
      </c>
      <c r="B388" s="46" t="s">
        <v>60</v>
      </c>
      <c r="C388" s="9" t="s">
        <v>71</v>
      </c>
      <c r="D388" s="9" t="s">
        <v>125</v>
      </c>
      <c r="E388" s="9"/>
      <c r="F388" s="9" t="s">
        <v>85</v>
      </c>
      <c r="G388" s="14"/>
      <c r="H388" s="14" t="s">
        <v>810</v>
      </c>
      <c r="I388" s="14"/>
      <c r="J388" s="14"/>
    </row>
    <row r="389" spans="1:10" x14ac:dyDescent="0.2">
      <c r="A389" s="15" t="s">
        <v>674</v>
      </c>
      <c r="B389" s="46" t="s">
        <v>800</v>
      </c>
      <c r="C389" s="9" t="s">
        <v>62</v>
      </c>
      <c r="D389" s="9"/>
      <c r="E389" s="9"/>
      <c r="F389" s="9" t="s">
        <v>67</v>
      </c>
      <c r="G389" s="14"/>
      <c r="H389" s="14" t="s">
        <v>810</v>
      </c>
      <c r="I389" s="14"/>
      <c r="J389" s="14"/>
    </row>
    <row r="390" spans="1:10" x14ac:dyDescent="0.2">
      <c r="A390" s="15" t="s">
        <v>156</v>
      </c>
      <c r="B390" s="46" t="s">
        <v>124</v>
      </c>
      <c r="C390" s="9" t="s">
        <v>62</v>
      </c>
      <c r="D390" s="9"/>
      <c r="E390" s="9"/>
      <c r="F390" s="9" t="s">
        <v>67</v>
      </c>
      <c r="G390" s="14"/>
      <c r="H390" s="14" t="s">
        <v>810</v>
      </c>
      <c r="I390" s="14"/>
      <c r="J390" s="14"/>
    </row>
    <row r="391" spans="1:10" x14ac:dyDescent="0.2">
      <c r="A391" s="15" t="s">
        <v>527</v>
      </c>
      <c r="B391" s="46" t="s">
        <v>528</v>
      </c>
      <c r="C391" s="9" t="s">
        <v>62</v>
      </c>
      <c r="D391" s="9"/>
      <c r="E391" s="9"/>
      <c r="F391" s="9" t="s">
        <v>67</v>
      </c>
      <c r="G391" s="14"/>
      <c r="H391" s="14" t="s">
        <v>810</v>
      </c>
      <c r="I391" s="14"/>
      <c r="J391" s="14"/>
    </row>
    <row r="392" spans="1:10" x14ac:dyDescent="0.2">
      <c r="A392" s="15" t="s">
        <v>157</v>
      </c>
      <c r="B392" s="46" t="s">
        <v>194</v>
      </c>
      <c r="C392" s="9" t="s">
        <v>62</v>
      </c>
      <c r="D392" s="9"/>
      <c r="E392" s="9"/>
      <c r="F392" s="9" t="s">
        <v>67</v>
      </c>
      <c r="G392" s="14"/>
      <c r="H392" s="14" t="s">
        <v>810</v>
      </c>
      <c r="I392" s="14"/>
      <c r="J392" s="14"/>
    </row>
    <row r="393" spans="1:10" x14ac:dyDescent="0.2">
      <c r="A393" s="15" t="s">
        <v>529</v>
      </c>
      <c r="B393" s="46" t="s">
        <v>195</v>
      </c>
      <c r="C393" s="9" t="s">
        <v>62</v>
      </c>
      <c r="D393" s="9" t="s">
        <v>125</v>
      </c>
      <c r="E393" s="9"/>
      <c r="F393" s="9" t="s">
        <v>85</v>
      </c>
      <c r="G393" s="14"/>
      <c r="H393" s="14" t="s">
        <v>810</v>
      </c>
      <c r="I393" s="14"/>
      <c r="J393" s="14"/>
    </row>
    <row r="394" spans="1:10" x14ac:dyDescent="0.2">
      <c r="A394" s="15" t="s">
        <v>530</v>
      </c>
      <c r="B394" s="46" t="s">
        <v>61</v>
      </c>
      <c r="C394" s="9" t="s">
        <v>71</v>
      </c>
      <c r="D394" s="9"/>
      <c r="E394" s="9"/>
      <c r="F394" s="9" t="s">
        <v>67</v>
      </c>
      <c r="G394" s="14"/>
      <c r="H394" s="14" t="s">
        <v>810</v>
      </c>
      <c r="I394" s="14"/>
      <c r="J394" s="14"/>
    </row>
    <row r="395" spans="1:10" x14ac:dyDescent="0.2">
      <c r="A395" s="15" t="s">
        <v>675</v>
      </c>
      <c r="B395" s="46" t="s">
        <v>801</v>
      </c>
      <c r="C395" s="9" t="s">
        <v>62</v>
      </c>
      <c r="D395" s="9"/>
      <c r="E395" s="9"/>
      <c r="F395" s="9" t="s">
        <v>67</v>
      </c>
      <c r="G395" s="14"/>
      <c r="H395" s="14" t="s">
        <v>810</v>
      </c>
      <c r="I395" s="14"/>
      <c r="J395" s="14"/>
    </row>
    <row r="396" spans="1:10" x14ac:dyDescent="0.2">
      <c r="A396" s="15" t="s">
        <v>676</v>
      </c>
      <c r="B396" s="46" t="s">
        <v>802</v>
      </c>
      <c r="C396" s="9" t="s">
        <v>62</v>
      </c>
      <c r="D396" s="9"/>
      <c r="E396" s="9"/>
      <c r="F396" s="9" t="s">
        <v>67</v>
      </c>
      <c r="G396" s="14"/>
      <c r="H396" s="14" t="s">
        <v>810</v>
      </c>
      <c r="I396" s="14"/>
      <c r="J396" s="14"/>
    </row>
    <row r="397" spans="1:10" x14ac:dyDescent="0.2">
      <c r="A397" s="15" t="s">
        <v>531</v>
      </c>
      <c r="B397" s="46" t="s">
        <v>196</v>
      </c>
      <c r="C397" s="9" t="s">
        <v>62</v>
      </c>
      <c r="D397" s="9"/>
      <c r="E397" s="9"/>
      <c r="F397" s="9" t="s">
        <v>67</v>
      </c>
      <c r="G397" s="14"/>
      <c r="H397" s="14" t="s">
        <v>810</v>
      </c>
      <c r="I397" s="14"/>
      <c r="J397" s="14"/>
    </row>
    <row r="398" spans="1:10" x14ac:dyDescent="0.2">
      <c r="A398" s="15" t="s">
        <v>158</v>
      </c>
      <c r="B398" s="46" t="s">
        <v>197</v>
      </c>
      <c r="C398" s="9" t="s">
        <v>62</v>
      </c>
      <c r="D398" s="9"/>
      <c r="E398" s="9"/>
      <c r="F398" s="9" t="s">
        <v>67</v>
      </c>
      <c r="G398" s="14"/>
      <c r="H398" s="14" t="s">
        <v>810</v>
      </c>
      <c r="I398" s="14"/>
      <c r="J398" s="14"/>
    </row>
    <row r="399" spans="1:10" x14ac:dyDescent="0.2">
      <c r="A399" s="15" t="s">
        <v>677</v>
      </c>
      <c r="B399" s="46" t="s">
        <v>803</v>
      </c>
      <c r="C399" s="9" t="s">
        <v>66</v>
      </c>
      <c r="D399" s="9"/>
      <c r="E399" s="9"/>
      <c r="F399" s="9" t="s">
        <v>67</v>
      </c>
      <c r="G399" s="14"/>
      <c r="H399" s="14" t="s">
        <v>810</v>
      </c>
      <c r="I399" s="14"/>
      <c r="J399" s="14"/>
    </row>
    <row r="400" spans="1:10" x14ac:dyDescent="0.2">
      <c r="A400" s="15" t="s">
        <v>678</v>
      </c>
      <c r="B400" s="46" t="s">
        <v>804</v>
      </c>
      <c r="C400" s="9" t="s">
        <v>66</v>
      </c>
      <c r="D400" s="9" t="s">
        <v>125</v>
      </c>
      <c r="E400" s="9"/>
      <c r="F400" s="9" t="s">
        <v>85</v>
      </c>
      <c r="G400" s="14"/>
      <c r="H400" s="14" t="s">
        <v>810</v>
      </c>
      <c r="I400" s="14"/>
      <c r="J400" s="14"/>
    </row>
    <row r="401" spans="1:10" x14ac:dyDescent="0.2">
      <c r="A401" s="15" t="s">
        <v>679</v>
      </c>
      <c r="B401" s="46" t="s">
        <v>805</v>
      </c>
      <c r="C401" s="9" t="s">
        <v>64</v>
      </c>
      <c r="D401" s="9" t="s">
        <v>125</v>
      </c>
      <c r="E401" s="9"/>
      <c r="F401" s="9" t="s">
        <v>85</v>
      </c>
      <c r="G401" s="14"/>
      <c r="H401" s="14" t="s">
        <v>807</v>
      </c>
      <c r="I401" s="14"/>
      <c r="J401" s="14"/>
    </row>
    <row r="402" spans="1:10" x14ac:dyDescent="0.2">
      <c r="A402" s="15" t="s">
        <v>532</v>
      </c>
      <c r="B402" s="46" t="s">
        <v>244</v>
      </c>
      <c r="C402" s="9" t="s">
        <v>85</v>
      </c>
      <c r="D402" s="9"/>
      <c r="E402" s="9"/>
      <c r="F402" s="9" t="s">
        <v>85</v>
      </c>
      <c r="G402" s="14"/>
      <c r="H402" s="14" t="s">
        <v>810</v>
      </c>
      <c r="I402" s="14"/>
      <c r="J402" s="14"/>
    </row>
    <row r="403" spans="1:10" x14ac:dyDescent="0.2">
      <c r="A403" s="15" t="s">
        <v>680</v>
      </c>
      <c r="B403" s="46" t="s">
        <v>811</v>
      </c>
      <c r="C403" s="9" t="s">
        <v>85</v>
      </c>
      <c r="D403" s="9"/>
      <c r="E403" s="9"/>
      <c r="F403" s="9" t="s">
        <v>85</v>
      </c>
      <c r="G403" s="14"/>
      <c r="H403" s="14" t="s">
        <v>810</v>
      </c>
      <c r="I403" s="14"/>
      <c r="J403" s="14"/>
    </row>
    <row r="404" spans="1:10" x14ac:dyDescent="0.2">
      <c r="A404" s="15" t="s">
        <v>533</v>
      </c>
      <c r="B404" s="46" t="s">
        <v>536</v>
      </c>
      <c r="C404" s="9" t="s">
        <v>85</v>
      </c>
      <c r="D404" s="9"/>
      <c r="E404" s="9"/>
      <c r="F404" s="9" t="s">
        <v>85</v>
      </c>
      <c r="G404" s="14"/>
      <c r="H404" s="14" t="s">
        <v>810</v>
      </c>
      <c r="I404" s="14"/>
      <c r="J404" s="14"/>
    </row>
    <row r="405" spans="1:10" x14ac:dyDescent="0.2">
      <c r="A405" s="15" t="s">
        <v>681</v>
      </c>
      <c r="B405" s="46" t="s">
        <v>812</v>
      </c>
      <c r="C405" s="9" t="s">
        <v>85</v>
      </c>
      <c r="D405" s="9"/>
      <c r="E405" s="9"/>
      <c r="F405" s="9" t="s">
        <v>85</v>
      </c>
      <c r="G405" s="14"/>
      <c r="H405" s="14" t="s">
        <v>810</v>
      </c>
      <c r="I405" s="14"/>
      <c r="J405" s="14"/>
    </row>
    <row r="406" spans="1:10" x14ac:dyDescent="0.2">
      <c r="A406" s="15" t="s">
        <v>682</v>
      </c>
      <c r="B406" s="46" t="s">
        <v>813</v>
      </c>
      <c r="C406" s="9" t="s">
        <v>85</v>
      </c>
      <c r="D406" s="9"/>
      <c r="E406" s="9"/>
      <c r="F406" s="9" t="s">
        <v>85</v>
      </c>
      <c r="G406" s="14"/>
      <c r="H406" s="14" t="s">
        <v>810</v>
      </c>
      <c r="I406" s="14"/>
      <c r="J406" s="14"/>
    </row>
    <row r="407" spans="1:10" x14ac:dyDescent="0.2">
      <c r="A407" s="15" t="s">
        <v>535</v>
      </c>
      <c r="B407" s="46" t="s">
        <v>534</v>
      </c>
      <c r="C407" s="9" t="s">
        <v>85</v>
      </c>
      <c r="D407" s="9"/>
      <c r="E407" s="9"/>
      <c r="F407" s="9" t="s">
        <v>85</v>
      </c>
      <c r="G407" s="14"/>
      <c r="H407" s="14" t="s">
        <v>810</v>
      </c>
      <c r="I407" s="14"/>
      <c r="J407" s="14"/>
    </row>
    <row r="408" spans="1:10" x14ac:dyDescent="0.2">
      <c r="A408" s="15" t="s">
        <v>683</v>
      </c>
      <c r="B408" s="46" t="s">
        <v>814</v>
      </c>
      <c r="C408" s="9" t="s">
        <v>85</v>
      </c>
      <c r="D408" s="9"/>
      <c r="E408" s="9"/>
      <c r="F408" s="9" t="s">
        <v>85</v>
      </c>
      <c r="G408" s="14"/>
      <c r="H408" s="14" t="s">
        <v>810</v>
      </c>
      <c r="I408" s="14"/>
      <c r="J408" s="14"/>
    </row>
    <row r="409" spans="1:10" x14ac:dyDescent="0.2">
      <c r="A409" s="15"/>
      <c r="B409" s="46"/>
      <c r="C409" s="9"/>
      <c r="D409" s="9"/>
      <c r="E409" s="9"/>
      <c r="F409" s="9"/>
      <c r="G409" s="14"/>
      <c r="H409" s="14"/>
      <c r="I409" s="14"/>
      <c r="J409" s="14"/>
    </row>
    <row r="410" spans="1:10" x14ac:dyDescent="0.2">
      <c r="A410" s="15"/>
      <c r="B410" s="46"/>
      <c r="C410" s="9"/>
      <c r="D410" s="9"/>
      <c r="E410" s="9"/>
      <c r="F410" s="9"/>
      <c r="G410" s="14"/>
      <c r="H410" s="14"/>
      <c r="I410" s="14"/>
      <c r="J410" s="14"/>
    </row>
    <row r="411" spans="1:10" x14ac:dyDescent="0.2">
      <c r="A411" s="15"/>
      <c r="B411" s="46"/>
      <c r="C411" s="9"/>
      <c r="D411" s="9"/>
      <c r="E411" s="9"/>
      <c r="F411" s="9"/>
      <c r="G411" s="14"/>
      <c r="H411" s="14"/>
      <c r="I411" s="14"/>
      <c r="J411" s="14"/>
    </row>
    <row r="412" spans="1:10" x14ac:dyDescent="0.2">
      <c r="A412" s="15"/>
      <c r="B412" s="46"/>
      <c r="C412" s="9"/>
      <c r="D412" s="9"/>
      <c r="E412" s="9"/>
      <c r="F412" s="9"/>
      <c r="G412" s="14"/>
      <c r="H412" s="14"/>
      <c r="I412" s="14"/>
      <c r="J412" s="14"/>
    </row>
    <row r="413" spans="1:10" x14ac:dyDescent="0.2">
      <c r="A413" s="15"/>
      <c r="B413" s="46"/>
      <c r="C413" s="9"/>
      <c r="D413" s="9"/>
      <c r="E413" s="9"/>
      <c r="F413" s="9"/>
      <c r="G413" s="14"/>
      <c r="H413" s="14"/>
      <c r="I413" s="14"/>
      <c r="J413" s="14"/>
    </row>
    <row r="414" spans="1:10" x14ac:dyDescent="0.2">
      <c r="A414" s="15"/>
      <c r="B414" s="46"/>
      <c r="C414" s="9"/>
      <c r="D414" s="9"/>
      <c r="E414" s="9"/>
      <c r="F414" s="9"/>
      <c r="G414" s="14"/>
      <c r="H414" s="14"/>
      <c r="I414" s="14"/>
      <c r="J414" s="14"/>
    </row>
    <row r="415" spans="1:10" x14ac:dyDescent="0.2">
      <c r="A415" s="15"/>
      <c r="B415" s="46"/>
      <c r="C415" s="9"/>
      <c r="D415" s="9"/>
      <c r="E415" s="9"/>
      <c r="F415" s="9"/>
      <c r="G415" s="14"/>
      <c r="H415" s="14"/>
      <c r="I415" s="14"/>
      <c r="J415" s="14"/>
    </row>
    <row r="416" spans="1:10" x14ac:dyDescent="0.2">
      <c r="A416" s="15"/>
      <c r="B416" s="46"/>
      <c r="C416" s="9"/>
      <c r="D416" s="9"/>
      <c r="E416" s="9"/>
      <c r="F416" s="9"/>
      <c r="G416" s="14"/>
      <c r="H416" s="14"/>
      <c r="I416" s="14"/>
      <c r="J416" s="14"/>
    </row>
    <row r="417" spans="1:10" x14ac:dyDescent="0.2">
      <c r="A417" s="15"/>
      <c r="B417" s="46"/>
      <c r="C417" s="9"/>
      <c r="D417" s="9"/>
      <c r="E417" s="9"/>
      <c r="F417" s="9"/>
      <c r="G417" s="14"/>
      <c r="H417" s="14"/>
      <c r="I417" s="14"/>
      <c r="J417" s="14"/>
    </row>
    <row r="418" spans="1:10" x14ac:dyDescent="0.2">
      <c r="A418" s="15"/>
      <c r="B418" s="46"/>
      <c r="C418" s="9"/>
      <c r="D418" s="9"/>
      <c r="E418" s="9"/>
      <c r="F418" s="9"/>
      <c r="G418" s="14"/>
      <c r="H418" s="14"/>
      <c r="I418" s="14"/>
      <c r="J418" s="14"/>
    </row>
    <row r="419" spans="1:10" x14ac:dyDescent="0.2">
      <c r="A419" s="15"/>
      <c r="B419" s="46"/>
      <c r="C419" s="9"/>
      <c r="D419" s="9"/>
      <c r="E419" s="9"/>
      <c r="F419" s="9"/>
      <c r="G419" s="14"/>
      <c r="H419" s="14"/>
      <c r="I419" s="14"/>
      <c r="J419" s="14"/>
    </row>
    <row r="420" spans="1:10" x14ac:dyDescent="0.2">
      <c r="A420" s="15"/>
      <c r="B420" s="46"/>
      <c r="C420" s="9"/>
      <c r="D420" s="9"/>
      <c r="E420" s="9"/>
      <c r="F420" s="9"/>
      <c r="G420" s="14"/>
      <c r="H420" s="14"/>
      <c r="I420" s="14"/>
      <c r="J420" s="14"/>
    </row>
    <row r="421" spans="1:10" x14ac:dyDescent="0.2">
      <c r="A421" s="15"/>
      <c r="B421" s="46"/>
      <c r="C421" s="9"/>
      <c r="D421" s="9"/>
      <c r="E421" s="9"/>
      <c r="F421" s="9"/>
      <c r="G421" s="14"/>
      <c r="H421" s="14"/>
      <c r="I421" s="14"/>
      <c r="J421" s="14"/>
    </row>
    <row r="422" spans="1:10" x14ac:dyDescent="0.2">
      <c r="A422" s="15"/>
      <c r="B422" s="46"/>
      <c r="C422" s="9"/>
      <c r="D422" s="9"/>
      <c r="E422" s="9"/>
      <c r="F422" s="9"/>
      <c r="G422" s="14"/>
      <c r="H422" s="14"/>
      <c r="I422" s="14"/>
      <c r="J422" s="14"/>
    </row>
    <row r="423" spans="1:10" x14ac:dyDescent="0.2">
      <c r="A423" s="15"/>
      <c r="B423" s="46"/>
      <c r="C423" s="9"/>
      <c r="D423" s="9"/>
      <c r="E423" s="9"/>
      <c r="F423" s="9"/>
      <c r="G423" s="14"/>
      <c r="H423" s="14"/>
      <c r="I423" s="14"/>
      <c r="J423" s="14"/>
    </row>
    <row r="424" spans="1:10" x14ac:dyDescent="0.2">
      <c r="A424" s="15"/>
      <c r="B424" s="46"/>
      <c r="C424" s="9"/>
      <c r="D424" s="9"/>
      <c r="E424" s="9"/>
      <c r="F424" s="9"/>
      <c r="G424" s="14"/>
      <c r="H424" s="14"/>
      <c r="I424" s="14"/>
      <c r="J424" s="14"/>
    </row>
    <row r="425" spans="1:10" x14ac:dyDescent="0.2">
      <c r="A425" s="15"/>
      <c r="B425" s="46"/>
      <c r="C425" s="9"/>
      <c r="D425" s="9"/>
      <c r="E425" s="9"/>
      <c r="F425" s="9"/>
      <c r="G425" s="14"/>
      <c r="H425" s="14"/>
      <c r="I425" s="14"/>
      <c r="J425" s="14"/>
    </row>
    <row r="426" spans="1:10" x14ac:dyDescent="0.2">
      <c r="A426" s="15"/>
      <c r="B426" s="46"/>
      <c r="C426" s="9"/>
      <c r="D426" s="9"/>
      <c r="E426" s="9"/>
      <c r="F426" s="9"/>
      <c r="G426" s="14"/>
      <c r="H426" s="14"/>
      <c r="I426" s="14"/>
      <c r="J426" s="14"/>
    </row>
    <row r="427" spans="1:10" x14ac:dyDescent="0.2">
      <c r="A427" s="15"/>
      <c r="B427" s="46"/>
      <c r="C427" s="9"/>
      <c r="D427" s="9"/>
      <c r="E427" s="9"/>
      <c r="F427" s="9"/>
      <c r="G427" s="14"/>
      <c r="H427" s="14"/>
      <c r="I427" s="14"/>
      <c r="J427" s="14"/>
    </row>
    <row r="428" spans="1:10" x14ac:dyDescent="0.2">
      <c r="A428" s="15"/>
      <c r="B428" s="46"/>
      <c r="C428" s="9"/>
      <c r="D428" s="9"/>
      <c r="E428" s="9"/>
      <c r="F428" s="9"/>
      <c r="G428" s="14"/>
      <c r="H428" s="14"/>
      <c r="I428" s="14"/>
      <c r="J428" s="14"/>
    </row>
    <row r="429" spans="1:10" x14ac:dyDescent="0.2">
      <c r="A429" s="15"/>
      <c r="B429" s="46"/>
      <c r="C429" s="9"/>
      <c r="D429" s="9"/>
      <c r="E429" s="9"/>
      <c r="F429" s="9"/>
      <c r="G429" s="14"/>
      <c r="H429" s="14"/>
      <c r="I429" s="14"/>
      <c r="J429" s="14"/>
    </row>
    <row r="430" spans="1:10" x14ac:dyDescent="0.2">
      <c r="A430" s="15"/>
      <c r="B430" s="46"/>
      <c r="C430" s="9"/>
      <c r="D430" s="9"/>
      <c r="E430" s="9"/>
      <c r="F430" s="9"/>
      <c r="G430" s="14"/>
      <c r="H430" s="14"/>
      <c r="I430" s="14"/>
      <c r="J430" s="14"/>
    </row>
    <row r="431" spans="1:10" x14ac:dyDescent="0.2">
      <c r="A431" s="15"/>
      <c r="B431" s="46"/>
      <c r="C431" s="9"/>
      <c r="D431" s="9"/>
      <c r="E431" s="9"/>
      <c r="F431" s="9"/>
      <c r="G431" s="14"/>
      <c r="H431" s="14"/>
      <c r="I431" s="14"/>
      <c r="J431" s="14"/>
    </row>
    <row r="432" spans="1:10" x14ac:dyDescent="0.2">
      <c r="A432" s="15"/>
      <c r="B432" s="46"/>
      <c r="C432" s="9"/>
      <c r="D432" s="9"/>
      <c r="E432" s="9"/>
      <c r="F432" s="9"/>
      <c r="G432" s="14"/>
      <c r="H432" s="14"/>
      <c r="I432" s="14"/>
      <c r="J432" s="14"/>
    </row>
    <row r="433" spans="1:10" x14ac:dyDescent="0.2">
      <c r="A433" s="15"/>
      <c r="B433" s="46"/>
      <c r="C433" s="9"/>
      <c r="D433" s="9"/>
      <c r="E433" s="9"/>
      <c r="F433" s="9"/>
      <c r="G433" s="14"/>
      <c r="H433" s="14"/>
      <c r="I433" s="14"/>
      <c r="J433" s="14"/>
    </row>
    <row r="434" spans="1:10" x14ac:dyDescent="0.2">
      <c r="A434" s="15"/>
      <c r="B434" s="46"/>
      <c r="C434" s="9"/>
      <c r="D434" s="9"/>
      <c r="E434" s="9"/>
      <c r="F434" s="9"/>
      <c r="G434" s="14"/>
      <c r="H434" s="14"/>
      <c r="I434" s="14"/>
      <c r="J434" s="14"/>
    </row>
    <row r="435" spans="1:10" x14ac:dyDescent="0.2">
      <c r="A435" s="15"/>
      <c r="B435" s="46"/>
      <c r="C435" s="9"/>
      <c r="D435" s="9"/>
      <c r="E435" s="9"/>
      <c r="F435" s="9"/>
      <c r="G435" s="14"/>
      <c r="H435" s="14"/>
      <c r="I435" s="14"/>
      <c r="J435" s="14"/>
    </row>
    <row r="436" spans="1:10" x14ac:dyDescent="0.2">
      <c r="A436" s="15"/>
      <c r="B436" s="46"/>
      <c r="C436" s="9"/>
      <c r="D436" s="9"/>
      <c r="E436" s="9"/>
      <c r="F436" s="9"/>
      <c r="G436" s="14"/>
      <c r="H436" s="14"/>
      <c r="I436" s="14"/>
      <c r="J436" s="14"/>
    </row>
    <row r="437" spans="1:10" x14ac:dyDescent="0.2">
      <c r="A437" s="15"/>
      <c r="B437" s="46"/>
      <c r="C437" s="9"/>
      <c r="D437" s="9"/>
      <c r="E437" s="9"/>
      <c r="F437" s="9"/>
      <c r="G437" s="14"/>
      <c r="H437" s="14"/>
      <c r="I437" s="14"/>
      <c r="J437" s="14"/>
    </row>
    <row r="438" spans="1:10" x14ac:dyDescent="0.2">
      <c r="A438" s="15"/>
      <c r="B438" s="46"/>
      <c r="C438" s="9"/>
      <c r="D438" s="9"/>
      <c r="E438" s="9"/>
      <c r="F438" s="9"/>
      <c r="G438" s="14"/>
      <c r="H438" s="14"/>
      <c r="I438" s="14"/>
      <c r="J438" s="14"/>
    </row>
    <row r="439" spans="1:10" x14ac:dyDescent="0.2">
      <c r="A439" s="15"/>
      <c r="B439" s="46"/>
      <c r="C439" s="9"/>
      <c r="D439" s="9"/>
      <c r="E439" s="9"/>
      <c r="F439" s="9"/>
      <c r="G439" s="14"/>
      <c r="H439" s="14"/>
      <c r="I439" s="14"/>
      <c r="J439" s="14"/>
    </row>
    <row r="440" spans="1:10" x14ac:dyDescent="0.2">
      <c r="A440" s="15"/>
      <c r="B440" s="46"/>
      <c r="C440" s="9"/>
      <c r="D440" s="9"/>
      <c r="E440" s="9"/>
      <c r="F440" s="9"/>
      <c r="G440" s="14"/>
      <c r="H440" s="14"/>
      <c r="I440" s="14"/>
      <c r="J440" s="14"/>
    </row>
    <row r="441" spans="1:10" x14ac:dyDescent="0.2">
      <c r="A441" s="15"/>
      <c r="B441" s="46"/>
      <c r="C441" s="9"/>
      <c r="D441" s="9"/>
      <c r="E441" s="9"/>
      <c r="F441" s="9"/>
      <c r="G441" s="14"/>
      <c r="H441" s="14"/>
      <c r="I441" s="14"/>
      <c r="J441" s="14"/>
    </row>
    <row r="442" spans="1:10" x14ac:dyDescent="0.2">
      <c r="A442" s="15"/>
      <c r="B442" s="46"/>
      <c r="C442" s="9"/>
      <c r="D442" s="9"/>
      <c r="E442" s="9"/>
      <c r="F442" s="9"/>
      <c r="G442" s="14"/>
      <c r="H442" s="14"/>
      <c r="I442" s="14"/>
      <c r="J442" s="14"/>
    </row>
  </sheetData>
  <sortState ref="A33:J305">
    <sortCondition ref="A33:A305"/>
  </sortState>
  <mergeCells count="7">
    <mergeCell ref="A28:B28"/>
    <mergeCell ref="A1:D1"/>
    <mergeCell ref="A11:D11"/>
    <mergeCell ref="A14:D14"/>
    <mergeCell ref="A18:C18"/>
    <mergeCell ref="A16:C16"/>
    <mergeCell ref="A19:B19"/>
  </mergeCells>
  <pageMargins left="0.23622047244094491" right="0.23622047244094491" top="0.74803149606299213" bottom="0.74803149606299213" header="0.31496062992125984" footer="0.31496062992125984"/>
  <pageSetup paperSize="9" scale="71" firstPageNumber="65" fitToHeight="19" orientation="portrait" useFirstPageNumber="1" r:id="rId1"/>
  <headerFooter alignWithMargins="0">
    <oddFooter>&amp;L&amp;"Arial,Italique"&amp;8MONT VOUAN - ESPACE NATUREL SENSIBLE DU RESEAU ECOLOGIQUE DEPARTEMENTAL – PLAN DE GESTION&amp;Rpage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workbookViewId="0">
      <selection activeCell="C41" sqref="C41"/>
    </sheetView>
  </sheetViews>
  <sheetFormatPr baseColWidth="10" defaultRowHeight="12.75" x14ac:dyDescent="0.2"/>
  <cols>
    <col min="1" max="1" width="6.140625" bestFit="1" customWidth="1"/>
    <col min="2" max="2" width="7.42578125" bestFit="1" customWidth="1"/>
    <col min="3" max="3" width="34.28515625" customWidth="1"/>
  </cols>
  <sheetData>
    <row r="1" spans="1:2" ht="25.5" x14ac:dyDescent="0.2">
      <c r="A1" s="88" t="s">
        <v>78</v>
      </c>
      <c r="B1" s="48" t="s">
        <v>539</v>
      </c>
    </row>
    <row r="2" spans="1:2" x14ac:dyDescent="0.2">
      <c r="A2" s="21" t="s">
        <v>69</v>
      </c>
      <c r="B2" s="49">
        <v>1</v>
      </c>
    </row>
    <row r="3" spans="1:2" x14ac:dyDescent="0.2">
      <c r="A3" s="24" t="s">
        <v>67</v>
      </c>
      <c r="B3" s="52">
        <v>351</v>
      </c>
    </row>
    <row r="4" spans="1:2" x14ac:dyDescent="0.2">
      <c r="A4" s="25" t="s">
        <v>68</v>
      </c>
      <c r="B4" s="50">
        <v>1</v>
      </c>
    </row>
    <row r="5" spans="1:2" ht="63.75" x14ac:dyDescent="0.2">
      <c r="A5" s="25" t="s">
        <v>820</v>
      </c>
      <c r="B5" s="50">
        <v>23</v>
      </c>
    </row>
    <row r="25" spans="3:4" x14ac:dyDescent="0.2">
      <c r="C25" s="89" t="s">
        <v>824</v>
      </c>
      <c r="D25" s="89" t="s">
        <v>825</v>
      </c>
    </row>
    <row r="26" spans="3:4" x14ac:dyDescent="0.2">
      <c r="C26" t="s">
        <v>822</v>
      </c>
      <c r="D26" s="90">
        <v>0.02</v>
      </c>
    </row>
    <row r="27" spans="3:4" x14ac:dyDescent="0.2">
      <c r="C27" t="s">
        <v>821</v>
      </c>
      <c r="D27" s="90">
        <v>0.02</v>
      </c>
    </row>
    <row r="28" spans="3:4" x14ac:dyDescent="0.2">
      <c r="C28" t="s">
        <v>823</v>
      </c>
      <c r="D28" s="91">
        <v>0.95699999999999996</v>
      </c>
    </row>
  </sheetData>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workbookViewId="0">
      <selection activeCell="B5" sqref="B5:J16"/>
    </sheetView>
  </sheetViews>
  <sheetFormatPr baseColWidth="10" defaultRowHeight="12.75" x14ac:dyDescent="0.2"/>
  <cols>
    <col min="9" max="10" width="16.140625" customWidth="1"/>
    <col min="11" max="11" width="39.140625" customWidth="1"/>
    <col min="12" max="12" width="75" customWidth="1"/>
  </cols>
  <sheetData>
    <row r="1" spans="1:12" ht="24" x14ac:dyDescent="0.2">
      <c r="A1" s="112" t="s">
        <v>3</v>
      </c>
      <c r="B1" s="112"/>
      <c r="C1" s="99" t="s">
        <v>827</v>
      </c>
      <c r="D1" s="99" t="s">
        <v>828</v>
      </c>
      <c r="E1" s="99" t="s">
        <v>829</v>
      </c>
      <c r="F1" s="99" t="s">
        <v>95</v>
      </c>
      <c r="G1" s="99" t="s">
        <v>830</v>
      </c>
      <c r="H1" s="99" t="s">
        <v>831</v>
      </c>
      <c r="I1" s="99" t="s">
        <v>832</v>
      </c>
      <c r="J1" s="112" t="s">
        <v>833</v>
      </c>
      <c r="K1" s="112"/>
      <c r="L1" s="99" t="s">
        <v>834</v>
      </c>
    </row>
    <row r="2" spans="1:12" ht="48" customHeight="1" x14ac:dyDescent="0.2">
      <c r="A2" s="117" t="s">
        <v>565</v>
      </c>
      <c r="B2" s="117"/>
      <c r="C2" s="118" t="s">
        <v>701</v>
      </c>
      <c r="D2" s="118" t="s">
        <v>835</v>
      </c>
      <c r="E2" s="118" t="s">
        <v>849</v>
      </c>
      <c r="F2" s="118" t="s">
        <v>835</v>
      </c>
      <c r="G2" s="118" t="s">
        <v>69</v>
      </c>
      <c r="H2" s="115" t="s">
        <v>836</v>
      </c>
      <c r="I2" s="116" t="s">
        <v>845</v>
      </c>
      <c r="J2" s="116" t="s">
        <v>848</v>
      </c>
      <c r="K2" s="116"/>
      <c r="L2" s="113" t="s">
        <v>850</v>
      </c>
    </row>
    <row r="3" spans="1:12" ht="24" customHeight="1" x14ac:dyDescent="0.2">
      <c r="A3" s="117"/>
      <c r="B3" s="117"/>
      <c r="C3" s="118"/>
      <c r="D3" s="118"/>
      <c r="E3" s="118"/>
      <c r="F3" s="118"/>
      <c r="G3" s="118"/>
      <c r="H3" s="115"/>
      <c r="I3" s="116"/>
      <c r="J3" s="116"/>
      <c r="K3" s="116"/>
      <c r="L3" s="114"/>
    </row>
    <row r="4" spans="1:12" ht="84" x14ac:dyDescent="0.2">
      <c r="A4" s="117" t="s">
        <v>551</v>
      </c>
      <c r="B4" s="117"/>
      <c r="C4" s="97" t="s">
        <v>688</v>
      </c>
      <c r="D4" s="97" t="s">
        <v>835</v>
      </c>
      <c r="E4" s="97" t="s">
        <v>849</v>
      </c>
      <c r="F4" s="97" t="s">
        <v>835</v>
      </c>
      <c r="G4" s="97" t="s">
        <v>67</v>
      </c>
      <c r="H4" s="98" t="s">
        <v>844</v>
      </c>
      <c r="I4" s="96" t="s">
        <v>846</v>
      </c>
      <c r="J4" s="116" t="s">
        <v>851</v>
      </c>
      <c r="K4" s="116"/>
      <c r="L4" s="96" t="s">
        <v>852</v>
      </c>
    </row>
    <row r="5" spans="1:12" x14ac:dyDescent="0.2">
      <c r="A5" s="92"/>
      <c r="B5" s="119" t="s">
        <v>837</v>
      </c>
      <c r="C5" s="119"/>
      <c r="D5" s="119"/>
      <c r="E5" s="119"/>
      <c r="F5" s="119"/>
      <c r="G5" s="119"/>
      <c r="H5" s="119"/>
      <c r="I5" s="119"/>
      <c r="J5" s="119"/>
      <c r="K5" s="120"/>
      <c r="L5" s="120"/>
    </row>
    <row r="6" spans="1:12" x14ac:dyDescent="0.2">
      <c r="A6" s="121"/>
      <c r="B6" s="122" t="s">
        <v>7</v>
      </c>
      <c r="C6" s="122"/>
      <c r="D6" s="122"/>
      <c r="E6" s="122"/>
      <c r="F6" s="122"/>
      <c r="G6" s="122"/>
      <c r="H6" s="122"/>
      <c r="I6" s="122"/>
      <c r="J6" s="122"/>
    </row>
    <row r="7" spans="1:12" x14ac:dyDescent="0.2">
      <c r="A7" s="121"/>
      <c r="B7" s="122"/>
      <c r="C7" s="122"/>
      <c r="D7" s="122"/>
      <c r="E7" s="122"/>
      <c r="F7" s="122"/>
      <c r="G7" s="122"/>
      <c r="H7" s="122"/>
      <c r="I7" s="122"/>
      <c r="J7" s="122"/>
    </row>
    <row r="8" spans="1:12" x14ac:dyDescent="0.2">
      <c r="A8" s="121"/>
      <c r="B8" s="123" t="s">
        <v>838</v>
      </c>
      <c r="C8" s="123"/>
      <c r="D8" s="123"/>
      <c r="E8" s="123"/>
      <c r="F8" s="123"/>
      <c r="G8" s="123"/>
      <c r="H8" s="123"/>
      <c r="I8" s="123"/>
      <c r="J8" s="123"/>
    </row>
    <row r="9" spans="1:12" x14ac:dyDescent="0.2">
      <c r="A9" s="121"/>
      <c r="B9" s="123" t="s">
        <v>839</v>
      </c>
      <c r="C9" s="123"/>
      <c r="D9" s="123"/>
      <c r="E9" s="123"/>
      <c r="F9" s="123"/>
      <c r="G9" s="123"/>
      <c r="H9" s="123"/>
      <c r="I9" s="123"/>
      <c r="J9" s="123"/>
      <c r="K9" s="127"/>
      <c r="L9" s="127"/>
    </row>
    <row r="10" spans="1:12" x14ac:dyDescent="0.2">
      <c r="A10" s="121"/>
      <c r="B10" s="124"/>
      <c r="C10" s="124"/>
      <c r="D10" s="124"/>
      <c r="E10" s="124"/>
      <c r="F10" s="124"/>
      <c r="G10" s="124"/>
      <c r="H10" s="124"/>
      <c r="I10" s="124"/>
      <c r="J10" s="124"/>
      <c r="K10" s="126"/>
      <c r="L10" s="126"/>
    </row>
    <row r="11" spans="1:12" x14ac:dyDescent="0.2">
      <c r="A11" s="121"/>
      <c r="B11" s="122" t="s">
        <v>840</v>
      </c>
      <c r="C11" s="122"/>
      <c r="D11" s="122"/>
      <c r="E11" s="122"/>
      <c r="F11" s="122"/>
      <c r="G11" s="122"/>
      <c r="H11" s="122"/>
      <c r="I11" s="122"/>
      <c r="J11" s="122"/>
      <c r="K11" s="128"/>
      <c r="L11" s="128"/>
    </row>
    <row r="12" spans="1:12" x14ac:dyDescent="0.2">
      <c r="A12" s="121"/>
      <c r="B12" s="122" t="s">
        <v>853</v>
      </c>
      <c r="C12" s="122"/>
      <c r="D12" s="122"/>
      <c r="E12" s="122"/>
      <c r="F12" s="122"/>
      <c r="G12" s="122"/>
      <c r="H12" s="122"/>
      <c r="I12" s="122"/>
      <c r="J12" s="122"/>
      <c r="K12" s="125"/>
      <c r="L12" s="125"/>
    </row>
    <row r="13" spans="1:12" x14ac:dyDescent="0.2">
      <c r="A13" s="93"/>
      <c r="B13" s="94"/>
      <c r="C13" s="94"/>
      <c r="D13" s="94"/>
      <c r="E13" s="94"/>
      <c r="F13" s="94"/>
      <c r="G13" s="94"/>
      <c r="H13" s="94"/>
      <c r="I13" s="94"/>
      <c r="J13" s="94"/>
      <c r="K13" s="95"/>
      <c r="L13" s="95"/>
    </row>
    <row r="14" spans="1:12" x14ac:dyDescent="0.2">
      <c r="B14" s="126" t="s">
        <v>841</v>
      </c>
      <c r="C14" s="126"/>
    </row>
    <row r="15" spans="1:12" x14ac:dyDescent="0.2">
      <c r="B15" s="126" t="s">
        <v>842</v>
      </c>
      <c r="C15" s="126"/>
    </row>
    <row r="16" spans="1:12" x14ac:dyDescent="0.2">
      <c r="B16" s="126" t="s">
        <v>843</v>
      </c>
      <c r="C16" s="126"/>
    </row>
    <row r="19" spans="8:8" x14ac:dyDescent="0.2">
      <c r="H19" t="s">
        <v>847</v>
      </c>
    </row>
  </sheetData>
  <mergeCells count="31">
    <mergeCell ref="B14:C14"/>
    <mergeCell ref="B15:C15"/>
    <mergeCell ref="B16:C16"/>
    <mergeCell ref="K9:L9"/>
    <mergeCell ref="K10:L10"/>
    <mergeCell ref="K11:L11"/>
    <mergeCell ref="B5:J5"/>
    <mergeCell ref="K5:L5"/>
    <mergeCell ref="A6:A12"/>
    <mergeCell ref="B6:J6"/>
    <mergeCell ref="B7:J7"/>
    <mergeCell ref="B8:J8"/>
    <mergeCell ref="B9:J9"/>
    <mergeCell ref="B10:J10"/>
    <mergeCell ref="B11:J11"/>
    <mergeCell ref="B12:J12"/>
    <mergeCell ref="K12:L12"/>
    <mergeCell ref="A4:B4"/>
    <mergeCell ref="J4:K4"/>
    <mergeCell ref="A2:B3"/>
    <mergeCell ref="C2:C3"/>
    <mergeCell ref="D2:D3"/>
    <mergeCell ref="E2:E3"/>
    <mergeCell ref="F2:F3"/>
    <mergeCell ref="G2:G3"/>
    <mergeCell ref="J1:K1"/>
    <mergeCell ref="A1:B1"/>
    <mergeCell ref="L2:L3"/>
    <mergeCell ref="H2:H3"/>
    <mergeCell ref="I2:I3"/>
    <mergeCell ref="J2:K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Feuil2</vt:lpstr>
      <vt:lpstr>annexe 2 (2)</vt:lpstr>
      <vt:lpstr>Feuil1</vt:lpstr>
      <vt:lpstr>Feuil3</vt:lpstr>
      <vt:lpstr>'annexe 2 (2)'!Impression_des_titres</vt:lpstr>
      <vt:lpstr>'annexe 2 (2)'!Zone_d_impression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Algaebase: listing the world's algae</dc:title>
  <dc:creator>****</dc:creator>
  <cp:lastModifiedBy>BASSO</cp:lastModifiedBy>
  <cp:lastPrinted>2014-12-11T08:32:52Z</cp:lastPrinted>
  <dcterms:created xsi:type="dcterms:W3CDTF">1999-12-08T12:58:57Z</dcterms:created>
  <dcterms:modified xsi:type="dcterms:W3CDTF">2018-10-08T09:36:30Z</dcterms:modified>
</cp:coreProperties>
</file>